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Users\Beatriz\Downloads\"/>
    </mc:Choice>
  </mc:AlternateContent>
  <xr:revisionPtr revIDLastSave="0" documentId="13_ncr:1_{B01FE6A8-7446-4CCB-BD1B-EFC808A18736}" xr6:coauthVersionLast="47" xr6:coauthVersionMax="47" xr10:uidLastSave="{00000000-0000-0000-0000-000000000000}"/>
  <bookViews>
    <workbookView xWindow="-108" yWindow="-108" windowWidth="23256" windowHeight="12456" tabRatio="627" xr2:uid="{00000000-000D-0000-FFFF-FFFF00000000}"/>
  </bookViews>
  <sheets>
    <sheet name="Resumo" sheetId="8" r:id="rId1"/>
    <sheet name="Cronograma" sheetId="9" r:id="rId2"/>
    <sheet name="Sintética" sheetId="4" r:id="rId3"/>
    <sheet name="Orçamento Analítico" sheetId="1" r:id="rId4"/>
    <sheet name="Cotações" sheetId="3" r:id="rId5"/>
    <sheet name="BDI" sheetId="5" r:id="rId6"/>
    <sheet name="Curva ABC" sheetId="11" r:id="rId7"/>
    <sheet name="Sociais" sheetId="6" r:id="rId8"/>
    <sheet name="Memória de Cálculo" sheetId="10" r:id="rId9"/>
  </sheets>
  <definedNames>
    <definedName name="_xlnm._FilterDatabase" localSheetId="4" hidden="1">Cotações!$A$8:$N$41</definedName>
    <definedName name="_xlnm._FilterDatabase" localSheetId="1" hidden="1">Cronograma!$A$5:$D$48</definedName>
    <definedName name="_xlnm._FilterDatabase" localSheetId="6" hidden="1">'Curva ABC'!$A$7:$I$531</definedName>
    <definedName name="_xlnm._FilterDatabase" localSheetId="3" hidden="1">'Orçamento Analítico'!#REF!</definedName>
    <definedName name="_xlnm._FilterDatabase" localSheetId="0" hidden="1">Resumo!$A$5:$D$48</definedName>
    <definedName name="_xlnm._FilterDatabase" localSheetId="2" hidden="1">Sintética!$A$5:$J$362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6" i="1" l="1"/>
  <c r="E535" i="1"/>
  <c r="E364" i="4"/>
  <c r="E1" i="9" l="1"/>
  <c r="J1" i="1"/>
  <c r="N1" i="3"/>
  <c r="E1" i="8"/>
  <c r="D5" i="5"/>
  <c r="J528" i="1"/>
  <c r="J523" i="1"/>
  <c r="J518" i="1"/>
  <c r="J513" i="1"/>
  <c r="J508" i="1"/>
  <c r="J503" i="1"/>
  <c r="J498" i="1"/>
  <c r="J492" i="1"/>
  <c r="J491" i="1"/>
  <c r="J487" i="1"/>
  <c r="J486" i="1"/>
  <c r="J482" i="1"/>
  <c r="J481" i="1"/>
  <c r="J480" i="1"/>
  <c r="J476" i="1"/>
  <c r="J475" i="1"/>
  <c r="J474" i="1"/>
  <c r="J468" i="1"/>
  <c r="J467" i="1"/>
  <c r="J466" i="1"/>
  <c r="J461" i="1"/>
  <c r="J460" i="1"/>
  <c r="J459" i="1"/>
  <c r="J454" i="1"/>
  <c r="J453" i="1"/>
  <c r="J452" i="1"/>
  <c r="J447" i="1"/>
  <c r="J446" i="1"/>
  <c r="J445" i="1"/>
  <c r="J440" i="1"/>
  <c r="J439" i="1"/>
  <c r="J438" i="1"/>
  <c r="J434" i="1"/>
  <c r="J433" i="1"/>
  <c r="J432" i="1"/>
  <c r="J428" i="1"/>
  <c r="J427" i="1"/>
  <c r="J426" i="1"/>
  <c r="J422" i="1"/>
  <c r="J421" i="1"/>
  <c r="J420" i="1"/>
  <c r="J415" i="1"/>
  <c r="J411" i="1"/>
  <c r="J410" i="1"/>
  <c r="J409" i="1"/>
  <c r="J405" i="1"/>
  <c r="J404" i="1"/>
  <c r="J403" i="1"/>
  <c r="J399" i="1"/>
  <c r="J397" i="1"/>
  <c r="J392" i="1"/>
  <c r="J391" i="1"/>
  <c r="J385" i="1"/>
  <c r="J384" i="1"/>
  <c r="J383" i="1"/>
  <c r="J382" i="1"/>
  <c r="J376" i="1"/>
  <c r="J375" i="1"/>
  <c r="J374" i="1"/>
  <c r="J373" i="1"/>
  <c r="J367" i="1"/>
  <c r="J366" i="1"/>
  <c r="J365" i="1"/>
  <c r="J364" i="1"/>
  <c r="J358" i="1"/>
  <c r="J356" i="1"/>
  <c r="J351" i="1"/>
  <c r="J350" i="1"/>
  <c r="J349" i="1"/>
  <c r="J348" i="1"/>
  <c r="J347" i="1"/>
  <c r="J346" i="1"/>
  <c r="J345" i="1"/>
  <c r="J341" i="1"/>
  <c r="J340" i="1"/>
  <c r="J336" i="1"/>
  <c r="J335" i="1"/>
  <c r="J330" i="1"/>
  <c r="J329" i="1"/>
  <c r="J328" i="1"/>
  <c r="J323" i="1"/>
  <c r="J322" i="1"/>
  <c r="J321" i="1"/>
  <c r="J320" i="1"/>
  <c r="J319" i="1"/>
  <c r="J318" i="1"/>
  <c r="J310" i="1"/>
  <c r="J309" i="1"/>
  <c r="J308" i="1"/>
  <c r="J307" i="1"/>
  <c r="J306" i="1"/>
  <c r="J305" i="1"/>
  <c r="J299" i="1"/>
  <c r="J298" i="1"/>
  <c r="J297" i="1"/>
  <c r="J293" i="1"/>
  <c r="J291" i="1"/>
  <c r="J286" i="1"/>
  <c r="J285" i="1"/>
  <c r="J284" i="1"/>
  <c r="J283" i="1"/>
  <c r="J282" i="1"/>
  <c r="J281" i="1"/>
  <c r="J280" i="1"/>
  <c r="J276" i="1"/>
  <c r="J275" i="1"/>
  <c r="J274" i="1"/>
  <c r="J273" i="1"/>
  <c r="J272" i="1"/>
  <c r="J271" i="1"/>
  <c r="J270" i="1"/>
  <c r="J265" i="1"/>
  <c r="J264" i="1"/>
  <c r="J263" i="1"/>
  <c r="J262" i="1"/>
  <c r="J255" i="1"/>
  <c r="J254" i="1"/>
  <c r="J253" i="1"/>
  <c r="J249" i="1"/>
  <c r="J248" i="1"/>
  <c r="J247" i="1"/>
  <c r="J246" i="1"/>
  <c r="J245" i="1"/>
  <c r="J244" i="1"/>
  <c r="J239" i="1"/>
  <c r="J233" i="1"/>
  <c r="J232" i="1"/>
  <c r="J231" i="1"/>
  <c r="J226" i="1"/>
  <c r="J225" i="1"/>
  <c r="J224" i="1"/>
  <c r="J220" i="1"/>
  <c r="J219" i="1"/>
  <c r="J218" i="1"/>
  <c r="J214" i="1"/>
  <c r="J213" i="1"/>
  <c r="J212" i="1"/>
  <c r="J208" i="1"/>
  <c r="J206" i="1"/>
  <c r="J203" i="1"/>
  <c r="J201" i="1"/>
  <c r="J197" i="1"/>
  <c r="J196" i="1"/>
  <c r="J191" i="1"/>
  <c r="J190" i="1"/>
  <c r="J185" i="1"/>
  <c r="J183" i="1"/>
  <c r="J178" i="1"/>
  <c r="J177" i="1"/>
  <c r="J176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13" i="1"/>
  <c r="J112" i="1"/>
  <c r="J111" i="1"/>
  <c r="J110" i="1"/>
  <c r="J109" i="1"/>
  <c r="J108" i="1"/>
  <c r="J107" i="1"/>
  <c r="J106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02" i="1"/>
  <c r="J101" i="1"/>
  <c r="J100" i="1"/>
  <c r="J99" i="1"/>
  <c r="J98" i="1"/>
  <c r="J97" i="1"/>
  <c r="J96" i="1"/>
  <c r="J95" i="1"/>
  <c r="J91" i="1"/>
  <c r="J90" i="1"/>
  <c r="J89" i="1"/>
  <c r="J88" i="1"/>
  <c r="J87" i="1"/>
  <c r="J86" i="1"/>
  <c r="J82" i="1"/>
  <c r="J81" i="1"/>
  <c r="J80" i="1"/>
  <c r="J79" i="1"/>
  <c r="J78" i="1"/>
  <c r="J77" i="1"/>
  <c r="J73" i="1"/>
  <c r="J72" i="1"/>
  <c r="J71" i="1"/>
  <c r="J70" i="1"/>
  <c r="J69" i="1"/>
  <c r="J68" i="1"/>
  <c r="J67" i="1"/>
  <c r="J66" i="1"/>
  <c r="J61" i="1"/>
  <c r="J60" i="1"/>
  <c r="J59" i="1"/>
  <c r="J58" i="1"/>
  <c r="J57" i="1"/>
  <c r="J56" i="1"/>
  <c r="J55" i="1"/>
  <c r="J54" i="1"/>
  <c r="J53" i="1"/>
  <c r="J46" i="1"/>
  <c r="J45" i="1"/>
  <c r="J44" i="1"/>
  <c r="J43" i="1"/>
  <c r="J42" i="1"/>
  <c r="J33" i="1"/>
  <c r="J32" i="1"/>
  <c r="J28" i="1"/>
  <c r="J27" i="1"/>
  <c r="J22" i="1"/>
  <c r="J21" i="1"/>
  <c r="J20" i="1"/>
  <c r="J19" i="1"/>
  <c r="J18" i="1"/>
  <c r="J17" i="1"/>
  <c r="J10" i="1"/>
  <c r="J11" i="1"/>
  <c r="J12" i="1"/>
  <c r="J9" i="1"/>
  <c r="J261" i="1" l="1"/>
  <c r="J23" i="10" l="1"/>
  <c r="I23" i="10"/>
  <c r="H23" i="10"/>
  <c r="G23" i="10"/>
  <c r="F23" i="10"/>
  <c r="E23" i="10"/>
  <c r="D23" i="10"/>
  <c r="C23" i="10"/>
  <c r="J11" i="10"/>
  <c r="I11" i="10"/>
  <c r="D18" i="5" l="1"/>
  <c r="I485" i="1"/>
  <c r="I479" i="1"/>
  <c r="J479" i="1" s="1"/>
  <c r="H345" i="4" s="1"/>
  <c r="I473" i="1"/>
  <c r="J473" i="1" s="1"/>
  <c r="H344" i="4" s="1"/>
  <c r="I419" i="1"/>
  <c r="J419" i="1" s="1"/>
  <c r="H329" i="4" s="1"/>
  <c r="I408" i="1"/>
  <c r="J408" i="1" s="1"/>
  <c r="I402" i="1"/>
  <c r="J402" i="1" s="1"/>
  <c r="I381" i="1"/>
  <c r="J381" i="1" s="1"/>
  <c r="H275" i="4" s="1"/>
  <c r="I344" i="1"/>
  <c r="J344" i="1" s="1"/>
  <c r="H245" i="4" s="1"/>
  <c r="I339" i="1"/>
  <c r="J339" i="1" s="1"/>
  <c r="H244" i="4" s="1"/>
  <c r="I334" i="1"/>
  <c r="J334" i="1" s="1"/>
  <c r="H243" i="4" s="1"/>
  <c r="I327" i="1"/>
  <c r="J327" i="1" s="1"/>
  <c r="H237" i="4" s="1"/>
  <c r="I317" i="1"/>
  <c r="J317" i="1" s="1"/>
  <c r="H221" i="4" s="1"/>
  <c r="I304" i="1"/>
  <c r="J304" i="1" s="1"/>
  <c r="H203" i="4" s="1"/>
  <c r="I296" i="1"/>
  <c r="J296" i="1" s="1"/>
  <c r="I279" i="1"/>
  <c r="J279" i="1" s="1"/>
  <c r="H183" i="4" s="1"/>
  <c r="I269" i="1"/>
  <c r="J269" i="1" s="1"/>
  <c r="H182" i="4" s="1"/>
  <c r="I243" i="1"/>
  <c r="J243" i="1" s="1"/>
  <c r="H163" i="4" s="1"/>
  <c r="I230" i="1"/>
  <c r="J230" i="1" s="1"/>
  <c r="H155" i="4" s="1"/>
  <c r="I223" i="1"/>
  <c r="J223" i="1" s="1"/>
  <c r="I217" i="1"/>
  <c r="J217" i="1" s="1"/>
  <c r="H143" i="4" s="1"/>
  <c r="I211" i="1"/>
  <c r="J211" i="1" s="1"/>
  <c r="H142" i="4" s="1"/>
  <c r="I155" i="1"/>
  <c r="J155" i="1" s="1"/>
  <c r="I117" i="1"/>
  <c r="J117" i="1" s="1"/>
  <c r="H117" i="4" s="1"/>
  <c r="I105" i="1"/>
  <c r="J105" i="1" s="1"/>
  <c r="H81" i="4" s="1"/>
  <c r="I94" i="1"/>
  <c r="J94" i="1" s="1"/>
  <c r="H80" i="4" s="1"/>
  <c r="I85" i="1"/>
  <c r="J85" i="1" s="1"/>
  <c r="H79" i="4" s="1"/>
  <c r="I76" i="1"/>
  <c r="J76" i="1" s="1"/>
  <c r="H73" i="4" s="1"/>
  <c r="I65" i="1"/>
  <c r="J65" i="1" s="1"/>
  <c r="H59" i="4" s="1"/>
  <c r="I52" i="1"/>
  <c r="J52" i="1" s="1"/>
  <c r="H54" i="4" s="1"/>
  <c r="I41" i="1"/>
  <c r="J41" i="1" s="1"/>
  <c r="H32" i="4" s="1"/>
  <c r="I31" i="1"/>
  <c r="J31" i="1" s="1"/>
  <c r="H17" i="4" s="1"/>
  <c r="I26" i="1"/>
  <c r="J26" i="1" s="1"/>
  <c r="H16" i="4" s="1"/>
  <c r="I16" i="1"/>
  <c r="I8" i="1"/>
  <c r="J485" i="1"/>
  <c r="H14" i="4"/>
  <c r="N27" i="3"/>
  <c r="N15" i="3"/>
  <c r="L14" i="3"/>
  <c r="I14" i="3"/>
  <c r="F14" i="3"/>
  <c r="L13" i="3"/>
  <c r="I13" i="3"/>
  <c r="F13" i="3"/>
  <c r="N12" i="3"/>
  <c r="M12" i="3"/>
  <c r="I11" i="3"/>
  <c r="F11" i="3"/>
  <c r="N11" i="3" s="1"/>
  <c r="N37" i="3"/>
  <c r="L36" i="3"/>
  <c r="I36" i="3"/>
  <c r="F36" i="3"/>
  <c r="L35" i="3"/>
  <c r="I35" i="3"/>
  <c r="F35" i="3"/>
  <c r="N35" i="3" s="1"/>
  <c r="L34" i="3"/>
  <c r="I34" i="3"/>
  <c r="F34" i="3"/>
  <c r="N33" i="3"/>
  <c r="I441" i="1" s="1"/>
  <c r="I33" i="3"/>
  <c r="F33" i="3"/>
  <c r="N14" i="3" l="1"/>
  <c r="N36" i="3"/>
  <c r="N34" i="3"/>
  <c r="N13" i="3"/>
  <c r="F7" i="9" l="1"/>
  <c r="F8" i="9"/>
  <c r="F9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6" i="9"/>
  <c r="D43" i="6"/>
  <c r="D44" i="6" s="1"/>
  <c r="C43" i="6"/>
  <c r="D39" i="6"/>
  <c r="C39" i="6"/>
  <c r="D32" i="6"/>
  <c r="C32" i="6"/>
  <c r="D20" i="6"/>
  <c r="C20" i="6"/>
  <c r="D22" i="5"/>
  <c r="D23" i="5" s="1"/>
  <c r="D11" i="5"/>
  <c r="C44" i="6" l="1"/>
  <c r="D24" i="5"/>
  <c r="J4" i="1" l="1"/>
  <c r="J3" i="4"/>
  <c r="I358" i="4" s="1"/>
  <c r="J358" i="4" s="1"/>
  <c r="E3" i="8"/>
  <c r="E3" i="9"/>
  <c r="H347" i="4"/>
  <c r="H322" i="4"/>
  <c r="H321" i="4"/>
  <c r="H179" i="4"/>
  <c r="H145" i="4"/>
  <c r="H119" i="4"/>
  <c r="J8" i="1"/>
  <c r="H7" i="4" s="1"/>
  <c r="F40" i="3"/>
  <c r="I40" i="3"/>
  <c r="L40" i="3"/>
  <c r="F41" i="3"/>
  <c r="I41" i="3"/>
  <c r="L41" i="3"/>
  <c r="I425" i="1"/>
  <c r="J425" i="1" s="1"/>
  <c r="I133" i="1"/>
  <c r="J133" i="1" s="1"/>
  <c r="H118" i="4" s="1"/>
  <c r="N17" i="3"/>
  <c r="H196" i="4"/>
  <c r="N10" i="3"/>
  <c r="I184" i="1" s="1"/>
  <c r="J10" i="3"/>
  <c r="L16" i="3"/>
  <c r="I16" i="3"/>
  <c r="F16" i="3"/>
  <c r="L22" i="3"/>
  <c r="I22" i="3"/>
  <c r="F22" i="3"/>
  <c r="L9" i="3"/>
  <c r="I9" i="3"/>
  <c r="F9" i="3"/>
  <c r="L21" i="3"/>
  <c r="I21" i="3"/>
  <c r="F21" i="3"/>
  <c r="L39" i="3"/>
  <c r="I39" i="3"/>
  <c r="F39" i="3"/>
  <c r="L30" i="3"/>
  <c r="I30" i="3"/>
  <c r="F30" i="3"/>
  <c r="L31" i="3"/>
  <c r="I31" i="3"/>
  <c r="F31" i="3"/>
  <c r="L29" i="3"/>
  <c r="I29" i="3"/>
  <c r="F29" i="3"/>
  <c r="L28" i="3"/>
  <c r="I28" i="3"/>
  <c r="F28" i="3"/>
  <c r="L26" i="3"/>
  <c r="I26" i="3"/>
  <c r="F26" i="3"/>
  <c r="L25" i="3"/>
  <c r="I25" i="3"/>
  <c r="F25" i="3"/>
  <c r="L24" i="3"/>
  <c r="I24" i="3"/>
  <c r="F24" i="3"/>
  <c r="L23" i="3"/>
  <c r="I23" i="3"/>
  <c r="F23" i="3"/>
  <c r="L20" i="3"/>
  <c r="I20" i="3"/>
  <c r="F20" i="3"/>
  <c r="L19" i="3"/>
  <c r="I19" i="3"/>
  <c r="F19" i="3"/>
  <c r="L18" i="3"/>
  <c r="I18" i="3"/>
  <c r="F18" i="3"/>
  <c r="J184" i="1" l="1"/>
  <c r="I182" i="1" s="1"/>
  <c r="J182" i="1" s="1"/>
  <c r="H130" i="4" s="1"/>
  <c r="I130" i="4" s="1"/>
  <c r="J130" i="4" s="1"/>
  <c r="I372" i="1"/>
  <c r="J372" i="1" s="1"/>
  <c r="H269" i="4" s="1"/>
  <c r="I269" i="4" s="1"/>
  <c r="J269" i="4" s="1"/>
  <c r="I431" i="1"/>
  <c r="J431" i="1" s="1"/>
  <c r="I238" i="1"/>
  <c r="J238" i="1" s="1"/>
  <c r="I35" i="4"/>
  <c r="J35" i="4" s="1"/>
  <c r="I83" i="4"/>
  <c r="J83" i="4" s="1"/>
  <c r="I116" i="4"/>
  <c r="J116" i="4" s="1"/>
  <c r="I153" i="4"/>
  <c r="J153" i="4" s="1"/>
  <c r="I186" i="4"/>
  <c r="J186" i="4" s="1"/>
  <c r="I227" i="4"/>
  <c r="J227" i="4" s="1"/>
  <c r="I320" i="4"/>
  <c r="J320" i="4" s="1"/>
  <c r="I16" i="4"/>
  <c r="J16" i="4" s="1"/>
  <c r="I66" i="4"/>
  <c r="J66" i="4" s="1"/>
  <c r="I109" i="4"/>
  <c r="J109" i="4" s="1"/>
  <c r="I144" i="4"/>
  <c r="J144" i="4" s="1"/>
  <c r="I167" i="4"/>
  <c r="J167" i="4" s="1"/>
  <c r="I200" i="4"/>
  <c r="J200" i="4" s="1"/>
  <c r="I220" i="4"/>
  <c r="J220" i="4" s="1"/>
  <c r="I258" i="4"/>
  <c r="J258" i="4" s="1"/>
  <c r="I296" i="4"/>
  <c r="J296" i="4" s="1"/>
  <c r="I323" i="4"/>
  <c r="J323" i="4" s="1"/>
  <c r="I67" i="4"/>
  <c r="J67" i="4" s="1"/>
  <c r="I123" i="4"/>
  <c r="J123" i="4" s="1"/>
  <c r="I168" i="4"/>
  <c r="J168" i="4" s="1"/>
  <c r="I221" i="4"/>
  <c r="J221" i="4" s="1"/>
  <c r="I270" i="4"/>
  <c r="J270" i="4" s="1"/>
  <c r="I297" i="4"/>
  <c r="J297" i="4" s="1"/>
  <c r="I335" i="4"/>
  <c r="J335" i="4" s="1"/>
  <c r="I57" i="4"/>
  <c r="J57" i="4" s="1"/>
  <c r="I103" i="4"/>
  <c r="J103" i="4" s="1"/>
  <c r="I202" i="4"/>
  <c r="J202" i="4" s="1"/>
  <c r="I345" i="4"/>
  <c r="J345" i="4" s="1"/>
  <c r="I10" i="4"/>
  <c r="J10" i="4" s="1"/>
  <c r="I19" i="4"/>
  <c r="J19" i="4" s="1"/>
  <c r="I30" i="4"/>
  <c r="J30" i="4" s="1"/>
  <c r="I40" i="4"/>
  <c r="J40" i="4" s="1"/>
  <c r="I49" i="4"/>
  <c r="J49" i="4" s="1"/>
  <c r="I60" i="4"/>
  <c r="J60" i="4" s="1"/>
  <c r="I70" i="4"/>
  <c r="J70" i="4" s="1"/>
  <c r="I79" i="4"/>
  <c r="J79" i="4" s="1"/>
  <c r="I88" i="4"/>
  <c r="J88" i="4" s="1"/>
  <c r="I96" i="4"/>
  <c r="J96" i="4" s="1"/>
  <c r="I104" i="4"/>
  <c r="J104" i="4" s="1"/>
  <c r="I112" i="4"/>
  <c r="J112" i="4" s="1"/>
  <c r="I125" i="4"/>
  <c r="J125" i="4" s="1"/>
  <c r="I138" i="4"/>
  <c r="J138" i="4" s="1"/>
  <c r="I148" i="4"/>
  <c r="J148" i="4" s="1"/>
  <c r="I161" i="4"/>
  <c r="J161" i="4" s="1"/>
  <c r="I171" i="4"/>
  <c r="J171" i="4" s="1"/>
  <c r="I182" i="4"/>
  <c r="J182" i="4" s="1"/>
  <c r="I190" i="4"/>
  <c r="J190" i="4" s="1"/>
  <c r="I203" i="4"/>
  <c r="J203" i="4" s="1"/>
  <c r="I214" i="4"/>
  <c r="J214" i="4" s="1"/>
  <c r="I223" i="4"/>
  <c r="J223" i="4" s="1"/>
  <c r="I232" i="4"/>
  <c r="J232" i="4" s="1"/>
  <c r="I242" i="4"/>
  <c r="J242" i="4" s="1"/>
  <c r="I253" i="4"/>
  <c r="J253" i="4" s="1"/>
  <c r="I262" i="4"/>
  <c r="J262" i="4" s="1"/>
  <c r="I273" i="4"/>
  <c r="J273" i="4" s="1"/>
  <c r="I281" i="4"/>
  <c r="J281" i="4" s="1"/>
  <c r="I291" i="4"/>
  <c r="J291" i="4" s="1"/>
  <c r="I299" i="4"/>
  <c r="J299" i="4" s="1"/>
  <c r="I308" i="4"/>
  <c r="J308" i="4" s="1"/>
  <c r="I316" i="4"/>
  <c r="J316" i="4" s="1"/>
  <c r="I326" i="4"/>
  <c r="J326" i="4" s="1"/>
  <c r="I342" i="4"/>
  <c r="J342" i="4" s="1"/>
  <c r="I119" i="4"/>
  <c r="J119" i="4" s="1"/>
  <c r="I347" i="4"/>
  <c r="J347" i="4" s="1"/>
  <c r="I14" i="4"/>
  <c r="J14" i="4" s="1"/>
  <c r="I24" i="4"/>
  <c r="J24" i="4" s="1"/>
  <c r="I54" i="4"/>
  <c r="J54" i="4" s="1"/>
  <c r="I74" i="4"/>
  <c r="J74" i="4" s="1"/>
  <c r="I108" i="4"/>
  <c r="J108" i="4" s="1"/>
  <c r="I165" i="4"/>
  <c r="J165" i="4" s="1"/>
  <c r="I219" i="4"/>
  <c r="J219" i="4" s="1"/>
  <c r="I331" i="4"/>
  <c r="J331" i="4" s="1"/>
  <c r="I36" i="4"/>
  <c r="J36" i="4" s="1"/>
  <c r="I93" i="4"/>
  <c r="J93" i="4" s="1"/>
  <c r="I133" i="4"/>
  <c r="J133" i="4" s="1"/>
  <c r="I176" i="4"/>
  <c r="J176" i="4" s="1"/>
  <c r="I229" i="4"/>
  <c r="J229" i="4" s="1"/>
  <c r="I278" i="4"/>
  <c r="J278" i="4" s="1"/>
  <c r="I313" i="4"/>
  <c r="J313" i="4" s="1"/>
  <c r="I321" i="4"/>
  <c r="J321" i="4" s="1"/>
  <c r="I56" i="4"/>
  <c r="J56" i="4" s="1"/>
  <c r="I136" i="4"/>
  <c r="J136" i="4" s="1"/>
  <c r="I188" i="4"/>
  <c r="J188" i="4" s="1"/>
  <c r="I230" i="4"/>
  <c r="J230" i="4" s="1"/>
  <c r="I260" i="4"/>
  <c r="J260" i="4" s="1"/>
  <c r="I289" i="4"/>
  <c r="J289" i="4" s="1"/>
  <c r="I306" i="4"/>
  <c r="J306" i="4" s="1"/>
  <c r="I314" i="4"/>
  <c r="J314" i="4" s="1"/>
  <c r="I59" i="4"/>
  <c r="J59" i="4" s="1"/>
  <c r="I58" i="4" s="1"/>
  <c r="D16" i="8" s="1"/>
  <c r="I29" i="4"/>
  <c r="J29" i="4" s="1"/>
  <c r="I95" i="4"/>
  <c r="J95" i="4" s="1"/>
  <c r="I147" i="4"/>
  <c r="J147" i="4" s="1"/>
  <c r="I222" i="4"/>
  <c r="J222" i="4" s="1"/>
  <c r="I341" i="4"/>
  <c r="J341" i="4" s="1"/>
  <c r="I11" i="4"/>
  <c r="J11" i="4" s="1"/>
  <c r="I21" i="4"/>
  <c r="J21" i="4" s="1"/>
  <c r="I31" i="4"/>
  <c r="J31" i="4" s="1"/>
  <c r="I41" i="4"/>
  <c r="J41" i="4" s="1"/>
  <c r="I50" i="4"/>
  <c r="J50" i="4" s="1"/>
  <c r="I62" i="4"/>
  <c r="J62" i="4" s="1"/>
  <c r="I71" i="4"/>
  <c r="J71" i="4" s="1"/>
  <c r="I80" i="4"/>
  <c r="J80" i="4" s="1"/>
  <c r="I89" i="4"/>
  <c r="J89" i="4" s="1"/>
  <c r="I97" i="4"/>
  <c r="J97" i="4" s="1"/>
  <c r="I105" i="4"/>
  <c r="J105" i="4" s="1"/>
  <c r="I113" i="4"/>
  <c r="J113" i="4" s="1"/>
  <c r="I126" i="4"/>
  <c r="J126" i="4" s="1"/>
  <c r="I139" i="4"/>
  <c r="J139" i="4" s="1"/>
  <c r="I149" i="4"/>
  <c r="J149" i="4" s="1"/>
  <c r="I162" i="4"/>
  <c r="J162" i="4" s="1"/>
  <c r="I172" i="4"/>
  <c r="J172" i="4" s="1"/>
  <c r="I183" i="4"/>
  <c r="J183" i="4" s="1"/>
  <c r="I191" i="4"/>
  <c r="J191" i="4" s="1"/>
  <c r="I205" i="4"/>
  <c r="J205" i="4" s="1"/>
  <c r="I215" i="4"/>
  <c r="J215" i="4" s="1"/>
  <c r="I224" i="4"/>
  <c r="J224" i="4" s="1"/>
  <c r="I233" i="4"/>
  <c r="J233" i="4" s="1"/>
  <c r="I243" i="4"/>
  <c r="J243" i="4" s="1"/>
  <c r="I254" i="4"/>
  <c r="J254" i="4" s="1"/>
  <c r="I263" i="4"/>
  <c r="J263" i="4" s="1"/>
  <c r="I274" i="4"/>
  <c r="J274" i="4" s="1"/>
  <c r="I282" i="4"/>
  <c r="J282" i="4" s="1"/>
  <c r="I292" i="4"/>
  <c r="J292" i="4" s="1"/>
  <c r="I300" i="4"/>
  <c r="J300" i="4" s="1"/>
  <c r="I309" i="4"/>
  <c r="J309" i="4" s="1"/>
  <c r="I317" i="4"/>
  <c r="J317" i="4" s="1"/>
  <c r="I327" i="4"/>
  <c r="J327" i="4" s="1"/>
  <c r="I344" i="4"/>
  <c r="J344" i="4" s="1"/>
  <c r="I155" i="4"/>
  <c r="J155" i="4" s="1"/>
  <c r="I65" i="4"/>
  <c r="J65" i="4" s="1"/>
  <c r="I100" i="4"/>
  <c r="J100" i="4" s="1"/>
  <c r="I142" i="4"/>
  <c r="J142" i="4" s="1"/>
  <c r="I197" i="4"/>
  <c r="J197" i="4" s="1"/>
  <c r="I237" i="4"/>
  <c r="J237" i="4" s="1"/>
  <c r="I257" i="4"/>
  <c r="J257" i="4" s="1"/>
  <c r="I277" i="4"/>
  <c r="J277" i="4" s="1"/>
  <c r="I295" i="4"/>
  <c r="J295" i="4" s="1"/>
  <c r="I312" i="4"/>
  <c r="J312" i="4" s="1"/>
  <c r="I359" i="4"/>
  <c r="J359" i="4" s="1"/>
  <c r="I357" i="4" s="1"/>
  <c r="D45" i="8" s="1"/>
  <c r="I27" i="4"/>
  <c r="J27" i="4" s="1"/>
  <c r="I55" i="4"/>
  <c r="J55" i="4" s="1"/>
  <c r="I75" i="4"/>
  <c r="J75" i="4" s="1"/>
  <c r="I101" i="4"/>
  <c r="J101" i="4" s="1"/>
  <c r="I154" i="4"/>
  <c r="J154" i="4" s="1"/>
  <c r="I210" i="4"/>
  <c r="J210" i="4" s="1"/>
  <c r="I247" i="4"/>
  <c r="J247" i="4" s="1"/>
  <c r="I268" i="4"/>
  <c r="J268" i="4" s="1"/>
  <c r="I305" i="4"/>
  <c r="J305" i="4" s="1"/>
  <c r="I332" i="4"/>
  <c r="J332" i="4" s="1"/>
  <c r="I17" i="4"/>
  <c r="J17" i="4" s="1"/>
  <c r="I28" i="4"/>
  <c r="J28" i="4" s="1"/>
  <c r="I47" i="4"/>
  <c r="J47" i="4" s="1"/>
  <c r="I86" i="4"/>
  <c r="J86" i="4" s="1"/>
  <c r="I110" i="4"/>
  <c r="J110" i="4" s="1"/>
  <c r="I156" i="4"/>
  <c r="J156" i="4" s="1"/>
  <c r="I212" i="4"/>
  <c r="J212" i="4" s="1"/>
  <c r="I248" i="4"/>
  <c r="J248" i="4" s="1"/>
  <c r="I322" i="4"/>
  <c r="J322" i="4" s="1"/>
  <c r="I8" i="4"/>
  <c r="J8" i="4" s="1"/>
  <c r="I39" i="4"/>
  <c r="J39" i="4" s="1"/>
  <c r="I68" i="4"/>
  <c r="J68" i="4" s="1"/>
  <c r="I78" i="4"/>
  <c r="J78" i="4" s="1"/>
  <c r="I111" i="4"/>
  <c r="J111" i="4" s="1"/>
  <c r="I137" i="4"/>
  <c r="J137" i="4" s="1"/>
  <c r="I169" i="4"/>
  <c r="J169" i="4" s="1"/>
  <c r="I189" i="4"/>
  <c r="J189" i="4" s="1"/>
  <c r="I231" i="4"/>
  <c r="J231" i="4" s="1"/>
  <c r="I249" i="4"/>
  <c r="J249" i="4" s="1"/>
  <c r="I280" i="4"/>
  <c r="J280" i="4" s="1"/>
  <c r="I298" i="4"/>
  <c r="J298" i="4" s="1"/>
  <c r="I315" i="4"/>
  <c r="J315" i="4" s="1"/>
  <c r="I117" i="4"/>
  <c r="J117" i="4" s="1"/>
  <c r="I12" i="4"/>
  <c r="J12" i="4" s="1"/>
  <c r="I22" i="4"/>
  <c r="J22" i="4" s="1"/>
  <c r="I32" i="4"/>
  <c r="J32" i="4" s="1"/>
  <c r="I42" i="4"/>
  <c r="J42" i="4" s="1"/>
  <c r="I52" i="4"/>
  <c r="J52" i="4" s="1"/>
  <c r="I63" i="4"/>
  <c r="J63" i="4" s="1"/>
  <c r="I72" i="4"/>
  <c r="J72" i="4" s="1"/>
  <c r="I81" i="4"/>
  <c r="J81" i="4" s="1"/>
  <c r="I90" i="4"/>
  <c r="J90" i="4" s="1"/>
  <c r="I98" i="4"/>
  <c r="J98" i="4" s="1"/>
  <c r="I106" i="4"/>
  <c r="J106" i="4" s="1"/>
  <c r="I114" i="4"/>
  <c r="J114" i="4" s="1"/>
  <c r="I127" i="4"/>
  <c r="J127" i="4" s="1"/>
  <c r="I140" i="4"/>
  <c r="J140" i="4" s="1"/>
  <c r="I151" i="4"/>
  <c r="J151" i="4" s="1"/>
  <c r="I163" i="4"/>
  <c r="J163" i="4" s="1"/>
  <c r="I173" i="4"/>
  <c r="J173" i="4" s="1"/>
  <c r="I184" i="4"/>
  <c r="J184" i="4" s="1"/>
  <c r="I192" i="4"/>
  <c r="J192" i="4" s="1"/>
  <c r="I206" i="4"/>
  <c r="J206" i="4" s="1"/>
  <c r="I216" i="4"/>
  <c r="J216" i="4" s="1"/>
  <c r="I225" i="4"/>
  <c r="J225" i="4" s="1"/>
  <c r="I234" i="4"/>
  <c r="J234" i="4" s="1"/>
  <c r="I244" i="4"/>
  <c r="J244" i="4" s="1"/>
  <c r="I255" i="4"/>
  <c r="J255" i="4" s="1"/>
  <c r="I264" i="4"/>
  <c r="J264" i="4" s="1"/>
  <c r="I275" i="4"/>
  <c r="J275" i="4" s="1"/>
  <c r="I284" i="4"/>
  <c r="J284" i="4" s="1"/>
  <c r="I293" i="4"/>
  <c r="J293" i="4" s="1"/>
  <c r="I301" i="4"/>
  <c r="J301" i="4" s="1"/>
  <c r="I310" i="4"/>
  <c r="J310" i="4" s="1"/>
  <c r="I318" i="4"/>
  <c r="J318" i="4" s="1"/>
  <c r="I329" i="4"/>
  <c r="J329" i="4" s="1"/>
  <c r="I346" i="4"/>
  <c r="J346" i="4" s="1"/>
  <c r="I143" i="4"/>
  <c r="J143" i="4" s="1"/>
  <c r="I45" i="4"/>
  <c r="J45" i="4" s="1"/>
  <c r="I92" i="4"/>
  <c r="J92" i="4" s="1"/>
  <c r="I129" i="4"/>
  <c r="J129" i="4" s="1"/>
  <c r="I175" i="4"/>
  <c r="J175" i="4" s="1"/>
  <c r="I209" i="4"/>
  <c r="J209" i="4" s="1"/>
  <c r="I246" i="4"/>
  <c r="J246" i="4" s="1"/>
  <c r="I267" i="4"/>
  <c r="J267" i="4" s="1"/>
  <c r="I287" i="4"/>
  <c r="J287" i="4" s="1"/>
  <c r="I303" i="4"/>
  <c r="J303" i="4" s="1"/>
  <c r="I179" i="4"/>
  <c r="J179" i="4" s="1"/>
  <c r="I46" i="4"/>
  <c r="J46" i="4" s="1"/>
  <c r="I84" i="4"/>
  <c r="J84" i="4" s="1"/>
  <c r="I122" i="4"/>
  <c r="J122" i="4" s="1"/>
  <c r="I187" i="4"/>
  <c r="J187" i="4" s="1"/>
  <c r="I238" i="4"/>
  <c r="J238" i="4" s="1"/>
  <c r="I288" i="4"/>
  <c r="J288" i="4" s="1"/>
  <c r="I7" i="4"/>
  <c r="J7" i="4" s="1"/>
  <c r="I38" i="4"/>
  <c r="J38" i="4" s="1"/>
  <c r="I77" i="4"/>
  <c r="J77" i="4" s="1"/>
  <c r="I94" i="4"/>
  <c r="J94" i="4" s="1"/>
  <c r="I102" i="4"/>
  <c r="J102" i="4" s="1"/>
  <c r="I146" i="4"/>
  <c r="J146" i="4" s="1"/>
  <c r="I177" i="4"/>
  <c r="J177" i="4" s="1"/>
  <c r="I201" i="4"/>
  <c r="J201" i="4" s="1"/>
  <c r="I240" i="4"/>
  <c r="J240" i="4" s="1"/>
  <c r="I279" i="4"/>
  <c r="J279" i="4" s="1"/>
  <c r="I324" i="4"/>
  <c r="J324" i="4" s="1"/>
  <c r="I196" i="4"/>
  <c r="J196" i="4" s="1"/>
  <c r="I18" i="4"/>
  <c r="J18" i="4" s="1"/>
  <c r="I48" i="4"/>
  <c r="J48" i="4" s="1"/>
  <c r="I87" i="4"/>
  <c r="J87" i="4" s="1"/>
  <c r="I124" i="4"/>
  <c r="J124" i="4" s="1"/>
  <c r="I157" i="4"/>
  <c r="J157" i="4" s="1"/>
  <c r="I180" i="4"/>
  <c r="J180" i="4" s="1"/>
  <c r="I213" i="4"/>
  <c r="J213" i="4" s="1"/>
  <c r="I241" i="4"/>
  <c r="J241" i="4" s="1"/>
  <c r="I261" i="4"/>
  <c r="J261" i="4" s="1"/>
  <c r="I271" i="4"/>
  <c r="J271" i="4" s="1"/>
  <c r="I290" i="4"/>
  <c r="J290" i="4" s="1"/>
  <c r="I307" i="4"/>
  <c r="J307" i="4" s="1"/>
  <c r="I325" i="4"/>
  <c r="J325" i="4" s="1"/>
  <c r="I13" i="4"/>
  <c r="J13" i="4" s="1"/>
  <c r="I23" i="4"/>
  <c r="J23" i="4" s="1"/>
  <c r="I34" i="4"/>
  <c r="J34" i="4" s="1"/>
  <c r="I44" i="4"/>
  <c r="J44" i="4" s="1"/>
  <c r="I53" i="4"/>
  <c r="J53" i="4" s="1"/>
  <c r="I64" i="4"/>
  <c r="J64" i="4" s="1"/>
  <c r="I73" i="4"/>
  <c r="J73" i="4" s="1"/>
  <c r="I82" i="4"/>
  <c r="J82" i="4" s="1"/>
  <c r="I91" i="4"/>
  <c r="J91" i="4" s="1"/>
  <c r="I99" i="4"/>
  <c r="J99" i="4" s="1"/>
  <c r="I107" i="4"/>
  <c r="J107" i="4" s="1"/>
  <c r="I115" i="4"/>
  <c r="J115" i="4" s="1"/>
  <c r="I128" i="4"/>
  <c r="J128" i="4" s="1"/>
  <c r="I141" i="4"/>
  <c r="J141" i="4" s="1"/>
  <c r="I152" i="4"/>
  <c r="J152" i="4" s="1"/>
  <c r="I164" i="4"/>
  <c r="J164" i="4" s="1"/>
  <c r="I174" i="4"/>
  <c r="J174" i="4" s="1"/>
  <c r="I185" i="4"/>
  <c r="J185" i="4" s="1"/>
  <c r="I194" i="4"/>
  <c r="J194" i="4" s="1"/>
  <c r="I208" i="4"/>
  <c r="J208" i="4" s="1"/>
  <c r="I218" i="4"/>
  <c r="J218" i="4" s="1"/>
  <c r="I226" i="4"/>
  <c r="J226" i="4" s="1"/>
  <c r="I235" i="4"/>
  <c r="J235" i="4" s="1"/>
  <c r="I245" i="4"/>
  <c r="J245" i="4" s="1"/>
  <c r="I256" i="4"/>
  <c r="J256" i="4" s="1"/>
  <c r="I265" i="4"/>
  <c r="J265" i="4" s="1"/>
  <c r="I276" i="4"/>
  <c r="J276" i="4" s="1"/>
  <c r="I286" i="4"/>
  <c r="J286" i="4" s="1"/>
  <c r="I294" i="4"/>
  <c r="J294" i="4" s="1"/>
  <c r="I302" i="4"/>
  <c r="J302" i="4" s="1"/>
  <c r="I311" i="4"/>
  <c r="J311" i="4" s="1"/>
  <c r="I319" i="4"/>
  <c r="J319" i="4" s="1"/>
  <c r="I330" i="4"/>
  <c r="J330" i="4" s="1"/>
  <c r="I145" i="4"/>
  <c r="J145" i="4" s="1"/>
  <c r="G10" i="3"/>
  <c r="G12" i="3" s="1"/>
  <c r="J12" i="3"/>
  <c r="N40" i="3"/>
  <c r="N19" i="3"/>
  <c r="N23" i="3"/>
  <c r="I499" i="1" s="1"/>
  <c r="N16" i="3"/>
  <c r="N22" i="3"/>
  <c r="N26" i="3"/>
  <c r="I514" i="1" s="1"/>
  <c r="N20" i="3"/>
  <c r="I390" i="1" s="1"/>
  <c r="N21" i="3"/>
  <c r="I398" i="1" s="1"/>
  <c r="N24" i="3"/>
  <c r="I504" i="1" s="1"/>
  <c r="N28" i="3"/>
  <c r="N18" i="3"/>
  <c r="H334" i="4"/>
  <c r="I334" i="4" s="1"/>
  <c r="J334" i="4" s="1"/>
  <c r="N41" i="3"/>
  <c r="I237" i="1"/>
  <c r="I202" i="1"/>
  <c r="N25" i="3"/>
  <c r="N30" i="3"/>
  <c r="N9" i="3"/>
  <c r="I179" i="1" s="1"/>
  <c r="J179" i="1" s="1"/>
  <c r="N31" i="3"/>
  <c r="N29" i="3"/>
  <c r="N39" i="3"/>
  <c r="I189" i="1" s="1"/>
  <c r="I448" i="1" l="1"/>
  <c r="J448" i="1" s="1"/>
  <c r="I444" i="1" s="1"/>
  <c r="J444" i="1" s="1"/>
  <c r="I519" i="1"/>
  <c r="J519" i="1" s="1"/>
  <c r="I369" i="1"/>
  <c r="J369" i="1" s="1"/>
  <c r="I462" i="1"/>
  <c r="I207" i="4"/>
  <c r="D32" i="8" s="1"/>
  <c r="D32" i="9" s="1"/>
  <c r="I416" i="1"/>
  <c r="I524" i="1"/>
  <c r="I529" i="1"/>
  <c r="J529" i="1" s="1"/>
  <c r="I493" i="1"/>
  <c r="J493" i="1" s="1"/>
  <c r="I490" i="1" s="1"/>
  <c r="J490" i="1" s="1"/>
  <c r="H348" i="4" s="1"/>
  <c r="I348" i="4" s="1"/>
  <c r="J348" i="4" s="1"/>
  <c r="I343" i="4" s="1"/>
  <c r="D43" i="8" s="1"/>
  <c r="I33" i="4"/>
  <c r="D12" i="8" s="1"/>
  <c r="D12" i="9" s="1"/>
  <c r="I368" i="1"/>
  <c r="J368" i="1" s="1"/>
  <c r="I363" i="1" s="1"/>
  <c r="J363" i="1" s="1"/>
  <c r="H266" i="4" s="1"/>
  <c r="I266" i="4" s="1"/>
  <c r="J266" i="4" s="1"/>
  <c r="I259" i="4" s="1"/>
  <c r="D40" i="8" s="1"/>
  <c r="I469" i="1"/>
  <c r="I455" i="1"/>
  <c r="I357" i="1"/>
  <c r="J357" i="1" s="1"/>
  <c r="J441" i="1"/>
  <c r="I437" i="1" s="1"/>
  <c r="J437" i="1" s="1"/>
  <c r="J416" i="1"/>
  <c r="I414" i="1" s="1"/>
  <c r="J414" i="1" s="1"/>
  <c r="H328" i="4" s="1"/>
  <c r="I328" i="4" s="1"/>
  <c r="J328" i="4" s="1"/>
  <c r="I256" i="1"/>
  <c r="J256" i="1" s="1"/>
  <c r="J398" i="1"/>
  <c r="J499" i="1"/>
  <c r="I497" i="1" s="1"/>
  <c r="J497" i="1" s="1"/>
  <c r="J455" i="1"/>
  <c r="I451" i="1" s="1"/>
  <c r="J451" i="1" s="1"/>
  <c r="H338" i="4" s="1"/>
  <c r="I338" i="4" s="1"/>
  <c r="J338" i="4" s="1"/>
  <c r="J462" i="1"/>
  <c r="I458" i="1" s="1"/>
  <c r="J458" i="1" s="1"/>
  <c r="H339" i="4" s="1"/>
  <c r="I339" i="4" s="1"/>
  <c r="J339" i="4" s="1"/>
  <c r="J504" i="1"/>
  <c r="I502" i="1" s="1"/>
  <c r="J502" i="1" s="1"/>
  <c r="J189" i="1"/>
  <c r="I188" i="1" s="1"/>
  <c r="J188" i="1" s="1"/>
  <c r="H131" i="4" s="1"/>
  <c r="I131" i="4" s="1"/>
  <c r="J131" i="4" s="1"/>
  <c r="J202" i="1"/>
  <c r="I200" i="1" s="1"/>
  <c r="J200" i="1" s="1"/>
  <c r="H134" i="4" s="1"/>
  <c r="I134" i="4" s="1"/>
  <c r="J134" i="4" s="1"/>
  <c r="J390" i="1"/>
  <c r="I389" i="1" s="1"/>
  <c r="J389" i="1" s="1"/>
  <c r="H283" i="4" s="1"/>
  <c r="I207" i="1"/>
  <c r="J207" i="1" s="1"/>
  <c r="I205" i="1" s="1"/>
  <c r="J205" i="1" s="1"/>
  <c r="H135" i="4" s="1"/>
  <c r="I135" i="4" s="1"/>
  <c r="J135" i="4" s="1"/>
  <c r="I530" i="1"/>
  <c r="J530" i="1" s="1"/>
  <c r="I195" i="1"/>
  <c r="I292" i="1"/>
  <c r="I252" i="1"/>
  <c r="J252" i="1" s="1"/>
  <c r="J237" i="1"/>
  <c r="H159" i="4" s="1"/>
  <c r="I159" i="4" s="1"/>
  <c r="J159" i="4" s="1"/>
  <c r="I158" i="4" s="1"/>
  <c r="D23" i="8" s="1"/>
  <c r="D23" i="9" s="1"/>
  <c r="I355" i="1"/>
  <c r="J355" i="1" s="1"/>
  <c r="H251" i="4" s="1"/>
  <c r="I251" i="4" s="1"/>
  <c r="J251" i="4" s="1"/>
  <c r="I250" i="4" s="1"/>
  <c r="D38" i="8" s="1"/>
  <c r="D38" i="9" s="1"/>
  <c r="I175" i="1"/>
  <c r="J175" i="1" s="1"/>
  <c r="H121" i="4" s="1"/>
  <c r="I121" i="4" s="1"/>
  <c r="J121" i="4" s="1"/>
  <c r="I217" i="4"/>
  <c r="D34" i="8" s="1"/>
  <c r="D34" i="9" s="1"/>
  <c r="I37" i="4"/>
  <c r="D13" i="8" s="1"/>
  <c r="D13" i="9" s="1"/>
  <c r="D45" i="9"/>
  <c r="I150" i="4"/>
  <c r="D22" i="8" s="1"/>
  <c r="I236" i="4"/>
  <c r="D36" i="8" s="1"/>
  <c r="I181" i="4"/>
  <c r="D27" i="8" s="1"/>
  <c r="I76" i="4"/>
  <c r="D19" i="8" s="1"/>
  <c r="I211" i="4"/>
  <c r="D33" i="8" s="1"/>
  <c r="I26" i="4"/>
  <c r="D11" i="8" s="1"/>
  <c r="I228" i="4"/>
  <c r="D35" i="8" s="1"/>
  <c r="I252" i="4"/>
  <c r="D39" i="8" s="1"/>
  <c r="I170" i="4"/>
  <c r="D25" i="8" s="1"/>
  <c r="I9" i="4"/>
  <c r="D7" i="8" s="1"/>
  <c r="I178" i="4"/>
  <c r="D26" i="8" s="1"/>
  <c r="I51" i="4"/>
  <c r="D15" i="8" s="1"/>
  <c r="I61" i="4"/>
  <c r="D17" i="8" s="1"/>
  <c r="I199" i="4"/>
  <c r="D30" i="8" s="1"/>
  <c r="I239" i="4"/>
  <c r="D37" i="8" s="1"/>
  <c r="I6" i="4"/>
  <c r="D6" i="8" s="1"/>
  <c r="I69" i="4"/>
  <c r="D18" i="8" s="1"/>
  <c r="I204" i="4"/>
  <c r="D31" i="8" s="1"/>
  <c r="D16" i="9"/>
  <c r="I20" i="4"/>
  <c r="D9" i="8" s="1"/>
  <c r="D9" i="9" s="1"/>
  <c r="I43" i="4"/>
  <c r="D14" i="8" s="1"/>
  <c r="I15" i="4"/>
  <c r="D8" i="8" s="1"/>
  <c r="J524" i="1"/>
  <c r="I509" i="1"/>
  <c r="J514" i="1"/>
  <c r="I118" i="4"/>
  <c r="J118" i="4" s="1"/>
  <c r="I85" i="4" s="1"/>
  <c r="D20" i="8" s="1"/>
  <c r="H333" i="4"/>
  <c r="I333" i="4" s="1"/>
  <c r="J333" i="4" s="1"/>
  <c r="I527" i="1" l="1"/>
  <c r="J527" i="1" s="1"/>
  <c r="I396" i="1"/>
  <c r="J396" i="1" s="1"/>
  <c r="H304" i="4" s="1"/>
  <c r="I304" i="4" s="1"/>
  <c r="J304" i="4" s="1"/>
  <c r="J195" i="1"/>
  <c r="I194" i="1" s="1"/>
  <c r="J194" i="1" s="1"/>
  <c r="H132" i="4" s="1"/>
  <c r="I132" i="4" s="1"/>
  <c r="J132" i="4" s="1"/>
  <c r="I120" i="4" s="1"/>
  <c r="D21" i="8" s="1"/>
  <c r="D21" i="9" s="1"/>
  <c r="J509" i="1"/>
  <c r="I507" i="1" s="1"/>
  <c r="J507" i="1" s="1"/>
  <c r="H352" i="4" s="1"/>
  <c r="I352" i="4" s="1"/>
  <c r="J352" i="4" s="1"/>
  <c r="J469" i="1"/>
  <c r="I465" i="1" s="1"/>
  <c r="J465" i="1" s="1"/>
  <c r="H340" i="4" s="1"/>
  <c r="I340" i="4" s="1"/>
  <c r="J340" i="4" s="1"/>
  <c r="J292" i="1"/>
  <c r="I290" i="1" s="1"/>
  <c r="J290" i="1" s="1"/>
  <c r="H195" i="4" s="1"/>
  <c r="I195" i="4" s="1"/>
  <c r="J195" i="4" s="1"/>
  <c r="I193" i="4" s="1"/>
  <c r="D28" i="8" s="1"/>
  <c r="D28" i="9" s="1"/>
  <c r="P28" i="9" s="1"/>
  <c r="H166" i="4"/>
  <c r="I166" i="4" s="1"/>
  <c r="J166" i="4" s="1"/>
  <c r="I160" i="4" s="1"/>
  <c r="D24" i="8" s="1"/>
  <c r="D24" i="9" s="1"/>
  <c r="D20" i="9"/>
  <c r="D40" i="9"/>
  <c r="D30" i="9"/>
  <c r="D35" i="9"/>
  <c r="D31" i="9"/>
  <c r="D43" i="9"/>
  <c r="D14" i="9"/>
  <c r="V12" i="9"/>
  <c r="P12" i="9"/>
  <c r="H12" i="9"/>
  <c r="J12" i="9"/>
  <c r="N12" i="9"/>
  <c r="R12" i="9"/>
  <c r="L12" i="9"/>
  <c r="T12" i="9"/>
  <c r="D17" i="9"/>
  <c r="D15" i="9"/>
  <c r="P38" i="9"/>
  <c r="R38" i="9"/>
  <c r="J38" i="9"/>
  <c r="V38" i="9"/>
  <c r="L38" i="9"/>
  <c r="T38" i="9"/>
  <c r="N38" i="9"/>
  <c r="H38" i="9"/>
  <c r="D19" i="9"/>
  <c r="D18" i="9"/>
  <c r="D7" i="9"/>
  <c r="D27" i="9"/>
  <c r="L34" i="9"/>
  <c r="V34" i="9"/>
  <c r="H34" i="9"/>
  <c r="T34" i="9"/>
  <c r="N34" i="9"/>
  <c r="P34" i="9"/>
  <c r="J34" i="9"/>
  <c r="R34" i="9"/>
  <c r="D33" i="9"/>
  <c r="J23" i="9"/>
  <c r="R23" i="9"/>
  <c r="H23" i="9"/>
  <c r="T23" i="9"/>
  <c r="L23" i="9"/>
  <c r="N23" i="9"/>
  <c r="V23" i="9"/>
  <c r="P23" i="9"/>
  <c r="D26" i="9"/>
  <c r="J32" i="9"/>
  <c r="R32" i="9"/>
  <c r="H32" i="9"/>
  <c r="T32" i="9"/>
  <c r="L32" i="9"/>
  <c r="N32" i="9"/>
  <c r="V32" i="9"/>
  <c r="P32" i="9"/>
  <c r="D6" i="9"/>
  <c r="D25" i="9"/>
  <c r="D36" i="9"/>
  <c r="P13" i="9"/>
  <c r="J13" i="9"/>
  <c r="R13" i="9"/>
  <c r="V13" i="9"/>
  <c r="L13" i="9"/>
  <c r="H13" i="9"/>
  <c r="T13" i="9"/>
  <c r="N13" i="9"/>
  <c r="T9" i="9"/>
  <c r="N9" i="9"/>
  <c r="P9" i="9"/>
  <c r="V9" i="9"/>
  <c r="L9" i="9"/>
  <c r="H9" i="9"/>
  <c r="J9" i="9"/>
  <c r="R9" i="9"/>
  <c r="D8" i="9"/>
  <c r="D11" i="9"/>
  <c r="R16" i="9"/>
  <c r="N16" i="9"/>
  <c r="J16" i="9"/>
  <c r="L16" i="9"/>
  <c r="T16" i="9"/>
  <c r="H16" i="9"/>
  <c r="V16" i="9"/>
  <c r="P16" i="9"/>
  <c r="D37" i="9"/>
  <c r="D39" i="9"/>
  <c r="D22" i="9"/>
  <c r="V45" i="9"/>
  <c r="J45" i="9"/>
  <c r="H45" i="9"/>
  <c r="N45" i="9"/>
  <c r="R45" i="9"/>
  <c r="L45" i="9"/>
  <c r="T45" i="9"/>
  <c r="I522" i="1"/>
  <c r="J522" i="1" s="1"/>
  <c r="I283" i="4"/>
  <c r="J283" i="4" s="1"/>
  <c r="I272" i="4" s="1"/>
  <c r="D41" i="8" s="1"/>
  <c r="H336" i="4"/>
  <c r="I336" i="4" s="1"/>
  <c r="J336" i="4" s="1"/>
  <c r="H337" i="4"/>
  <c r="I337" i="4" s="1"/>
  <c r="J337" i="4" s="1"/>
  <c r="H28" i="9" l="1"/>
  <c r="T28" i="9"/>
  <c r="L28" i="9"/>
  <c r="R28" i="9"/>
  <c r="V28" i="9"/>
  <c r="N28" i="9"/>
  <c r="J28" i="9"/>
  <c r="I285" i="4"/>
  <c r="D42" i="8" s="1"/>
  <c r="D42" i="9" s="1"/>
  <c r="D41" i="9"/>
  <c r="R24" i="9"/>
  <c r="L24" i="9"/>
  <c r="N24" i="9"/>
  <c r="T24" i="9"/>
  <c r="H24" i="9"/>
  <c r="V24" i="9"/>
  <c r="P24" i="9"/>
  <c r="J24" i="9"/>
  <c r="N19" i="9"/>
  <c r="V19" i="9"/>
  <c r="P19" i="9"/>
  <c r="L19" i="9"/>
  <c r="T19" i="9"/>
  <c r="J19" i="9"/>
  <c r="R19" i="9"/>
  <c r="H19" i="9"/>
  <c r="H14" i="9"/>
  <c r="J14" i="9"/>
  <c r="L14" i="9"/>
  <c r="P14" i="9"/>
  <c r="R14" i="9"/>
  <c r="T14" i="9"/>
  <c r="N14" i="9"/>
  <c r="V14" i="9"/>
  <c r="P30" i="9"/>
  <c r="V30" i="9"/>
  <c r="H30" i="9"/>
  <c r="J30" i="9"/>
  <c r="R30" i="9"/>
  <c r="L30" i="9"/>
  <c r="T30" i="9"/>
  <c r="N30" i="9"/>
  <c r="V37" i="9"/>
  <c r="N37" i="9"/>
  <c r="P37" i="9"/>
  <c r="J37" i="9"/>
  <c r="R37" i="9"/>
  <c r="L37" i="9"/>
  <c r="T37" i="9"/>
  <c r="H37" i="9"/>
  <c r="T26" i="9"/>
  <c r="P26" i="9"/>
  <c r="N26" i="9"/>
  <c r="V26" i="9"/>
  <c r="H26" i="9"/>
  <c r="J26" i="9"/>
  <c r="R26" i="9"/>
  <c r="L26" i="9"/>
  <c r="N27" i="9"/>
  <c r="T27" i="9"/>
  <c r="V27" i="9"/>
  <c r="P27" i="9"/>
  <c r="J27" i="9"/>
  <c r="R27" i="9"/>
  <c r="H27" i="9"/>
  <c r="L27" i="9"/>
  <c r="T43" i="9"/>
  <c r="N43" i="9"/>
  <c r="L43" i="9"/>
  <c r="V43" i="9"/>
  <c r="P43" i="9"/>
  <c r="H43" i="9"/>
  <c r="J43" i="9"/>
  <c r="R43" i="9"/>
  <c r="P21" i="9"/>
  <c r="R21" i="9"/>
  <c r="J21" i="9"/>
  <c r="H21" i="9"/>
  <c r="L21" i="9"/>
  <c r="T21" i="9"/>
  <c r="N21" i="9"/>
  <c r="V21" i="9"/>
  <c r="J15" i="9"/>
  <c r="R15" i="9"/>
  <c r="H15" i="9"/>
  <c r="L15" i="9"/>
  <c r="T15" i="9"/>
  <c r="N15" i="9"/>
  <c r="V15" i="9"/>
  <c r="P15" i="9"/>
  <c r="H22" i="9"/>
  <c r="P22" i="9"/>
  <c r="J22" i="9"/>
  <c r="R22" i="9"/>
  <c r="L22" i="9"/>
  <c r="T22" i="9"/>
  <c r="N22" i="9"/>
  <c r="V22" i="9"/>
  <c r="N11" i="9"/>
  <c r="L11" i="9"/>
  <c r="V11" i="9"/>
  <c r="P11" i="9"/>
  <c r="J11" i="9"/>
  <c r="R11" i="9"/>
  <c r="H11" i="9"/>
  <c r="T11" i="9"/>
  <c r="L25" i="9"/>
  <c r="R25" i="9"/>
  <c r="T25" i="9"/>
  <c r="J25" i="9"/>
  <c r="N25" i="9"/>
  <c r="H25" i="9"/>
  <c r="V25" i="9"/>
  <c r="P25" i="9"/>
  <c r="R7" i="9"/>
  <c r="L7" i="9"/>
  <c r="T7" i="9"/>
  <c r="H7" i="9"/>
  <c r="N7" i="9"/>
  <c r="V7" i="9"/>
  <c r="P7" i="9"/>
  <c r="J7" i="9"/>
  <c r="H31" i="9"/>
  <c r="L31" i="9"/>
  <c r="J31" i="9"/>
  <c r="R31" i="9"/>
  <c r="T31" i="9"/>
  <c r="P31" i="9"/>
  <c r="N31" i="9"/>
  <c r="V31" i="9"/>
  <c r="J40" i="9"/>
  <c r="R40" i="9"/>
  <c r="H40" i="9"/>
  <c r="L40" i="9"/>
  <c r="T40" i="9"/>
  <c r="N40" i="9"/>
  <c r="V40" i="9"/>
  <c r="P40" i="9"/>
  <c r="R33" i="9"/>
  <c r="L33" i="9"/>
  <c r="T33" i="9"/>
  <c r="H33" i="9"/>
  <c r="N33" i="9"/>
  <c r="J33" i="9"/>
  <c r="V33" i="9"/>
  <c r="P33" i="9"/>
  <c r="L17" i="9"/>
  <c r="T17" i="9"/>
  <c r="H17" i="9"/>
  <c r="N17" i="9"/>
  <c r="V17" i="9"/>
  <c r="R17" i="9"/>
  <c r="P17" i="9"/>
  <c r="J17" i="9"/>
  <c r="J6" i="9"/>
  <c r="R6" i="9"/>
  <c r="T6" i="9"/>
  <c r="L6" i="9"/>
  <c r="N6" i="9"/>
  <c r="P6" i="9"/>
  <c r="H6" i="9"/>
  <c r="V6" i="9"/>
  <c r="N36" i="9"/>
  <c r="V36" i="9"/>
  <c r="P36" i="9"/>
  <c r="J36" i="9"/>
  <c r="T36" i="9"/>
  <c r="R36" i="9"/>
  <c r="H36" i="9"/>
  <c r="L36" i="9"/>
  <c r="H39" i="9"/>
  <c r="J39" i="9"/>
  <c r="L39" i="9"/>
  <c r="R39" i="9"/>
  <c r="P39" i="9"/>
  <c r="T39" i="9"/>
  <c r="N39" i="9"/>
  <c r="V39" i="9"/>
  <c r="L8" i="9"/>
  <c r="H8" i="9"/>
  <c r="T8" i="9"/>
  <c r="V8" i="9"/>
  <c r="N8" i="9"/>
  <c r="P8" i="9"/>
  <c r="R8" i="9"/>
  <c r="J8" i="9"/>
  <c r="T18" i="9"/>
  <c r="N18" i="9"/>
  <c r="V18" i="9"/>
  <c r="P18" i="9"/>
  <c r="H18" i="9"/>
  <c r="L18" i="9"/>
  <c r="J18" i="9"/>
  <c r="R18" i="9"/>
  <c r="T35" i="9"/>
  <c r="L35" i="9"/>
  <c r="N35" i="9"/>
  <c r="P35" i="9"/>
  <c r="V35" i="9"/>
  <c r="H35" i="9"/>
  <c r="J35" i="9"/>
  <c r="R35" i="9"/>
  <c r="V20" i="9"/>
  <c r="J20" i="9"/>
  <c r="P20" i="9"/>
  <c r="H20" i="9"/>
  <c r="R20" i="9"/>
  <c r="N20" i="9"/>
  <c r="L20" i="9"/>
  <c r="T20" i="9"/>
  <c r="H355" i="4"/>
  <c r="I355" i="4" s="1"/>
  <c r="J355" i="4" s="1"/>
  <c r="R41" i="9" l="1"/>
  <c r="N41" i="9"/>
  <c r="L41" i="9"/>
  <c r="J41" i="9"/>
  <c r="T41" i="9"/>
  <c r="H41" i="9"/>
  <c r="V41" i="9"/>
  <c r="P41" i="9"/>
  <c r="L42" i="9"/>
  <c r="T42" i="9"/>
  <c r="V42" i="9"/>
  <c r="R42" i="9"/>
  <c r="N42" i="9"/>
  <c r="H42" i="9"/>
  <c r="P42" i="9"/>
  <c r="J42" i="9"/>
  <c r="I517" i="1"/>
  <c r="J517" i="1" s="1"/>
  <c r="H356" i="4"/>
  <c r="I356" i="4" s="1"/>
  <c r="J356" i="4" s="1"/>
  <c r="I512" i="1" l="1"/>
  <c r="J512" i="1" s="1"/>
  <c r="H354" i="4"/>
  <c r="I354" i="4" s="1"/>
  <c r="J354" i="4" s="1"/>
  <c r="H353" i="4" l="1"/>
  <c r="I353" i="4" s="1"/>
  <c r="J353" i="4" s="1"/>
  <c r="H351" i="4" l="1"/>
  <c r="I351" i="4" s="1"/>
  <c r="J351" i="4" s="1"/>
  <c r="H350" i="4"/>
  <c r="I350" i="4" s="1"/>
  <c r="J350" i="4" s="1"/>
  <c r="I349" i="4" l="1"/>
  <c r="D44" i="8" s="1"/>
  <c r="D44" i="9" s="1"/>
  <c r="J362" i="4"/>
  <c r="J360" i="4" s="1"/>
  <c r="D48" i="8" l="1"/>
  <c r="E13" i="8" s="1"/>
  <c r="E9" i="8"/>
  <c r="D46" i="8"/>
  <c r="D47" i="8" s="1"/>
  <c r="E8" i="8"/>
  <c r="E22" i="8"/>
  <c r="E31" i="8"/>
  <c r="E7" i="8"/>
  <c r="E41" i="8"/>
  <c r="E42" i="8"/>
  <c r="N44" i="9"/>
  <c r="N47" i="9" s="1"/>
  <c r="V44" i="9"/>
  <c r="V47" i="9" s="1"/>
  <c r="T44" i="9"/>
  <c r="T47" i="9" s="1"/>
  <c r="P44" i="9"/>
  <c r="J44" i="9"/>
  <c r="J47" i="9" s="1"/>
  <c r="R44" i="9"/>
  <c r="R47" i="9" s="1"/>
  <c r="H44" i="9"/>
  <c r="H47" i="9" s="1"/>
  <c r="L44" i="9"/>
  <c r="L47" i="9" s="1"/>
  <c r="D48" i="9"/>
  <c r="E44" i="9" s="1"/>
  <c r="J361" i="4"/>
  <c r="P45" i="9"/>
  <c r="F45" i="9"/>
  <c r="E19" i="8" l="1"/>
  <c r="E40" i="8"/>
  <c r="E26" i="8"/>
  <c r="E17" i="8"/>
  <c r="E34" i="8"/>
  <c r="E27" i="8"/>
  <c r="E30" i="8"/>
  <c r="E32" i="8"/>
  <c r="E28" i="8"/>
  <c r="E6" i="8"/>
  <c r="E48" i="8" s="1"/>
  <c r="E15" i="8"/>
  <c r="E18" i="8"/>
  <c r="E45" i="8"/>
  <c r="E24" i="8"/>
  <c r="E21" i="8"/>
  <c r="E37" i="8"/>
  <c r="E35" i="8"/>
  <c r="E12" i="8"/>
  <c r="E11" i="8"/>
  <c r="E20" i="8"/>
  <c r="E23" i="8"/>
  <c r="E36" i="8"/>
  <c r="E33" i="8"/>
  <c r="E43" i="8"/>
  <c r="E39" i="8"/>
  <c r="E16" i="8"/>
  <c r="E38" i="8"/>
  <c r="E44" i="8"/>
  <c r="E25" i="8"/>
  <c r="E14" i="8"/>
  <c r="P47" i="9"/>
  <c r="O47" i="9" s="1"/>
  <c r="S47" i="9"/>
  <c r="M47" i="9"/>
  <c r="Q47" i="9"/>
  <c r="H48" i="9"/>
  <c r="J48" i="9" s="1"/>
  <c r="L48" i="9" s="1"/>
  <c r="N48" i="9" s="1"/>
  <c r="G47" i="9"/>
  <c r="G48" i="9" s="1"/>
  <c r="I47" i="9"/>
  <c r="K47" i="9"/>
  <c r="E35" i="9"/>
  <c r="D46" i="9"/>
  <c r="D47" i="9" s="1"/>
  <c r="E12" i="9"/>
  <c r="E45" i="9"/>
  <c r="E9" i="9"/>
  <c r="E28" i="9"/>
  <c r="E13" i="9"/>
  <c r="E23" i="9"/>
  <c r="E38" i="9"/>
  <c r="E16" i="9"/>
  <c r="E34" i="9"/>
  <c r="E32" i="9"/>
  <c r="E43" i="9"/>
  <c r="E7" i="9"/>
  <c r="E39" i="9"/>
  <c r="E8" i="9"/>
  <c r="E14" i="9"/>
  <c r="E18" i="9"/>
  <c r="E24" i="9"/>
  <c r="E21" i="9"/>
  <c r="E31" i="9"/>
  <c r="E33" i="9"/>
  <c r="E19" i="9"/>
  <c r="E15" i="9"/>
  <c r="E40" i="9"/>
  <c r="E30" i="9"/>
  <c r="E17" i="9"/>
  <c r="E20" i="9"/>
  <c r="E37" i="9"/>
  <c r="E22" i="9"/>
  <c r="E26" i="9"/>
  <c r="E11" i="9"/>
  <c r="E6" i="9"/>
  <c r="E27" i="9"/>
  <c r="E25" i="9"/>
  <c r="E36" i="9"/>
  <c r="E41" i="9"/>
  <c r="E42" i="9"/>
  <c r="U47" i="9"/>
  <c r="P48" i="9" l="1"/>
  <c r="R48" i="9" s="1"/>
  <c r="T48" i="9" s="1"/>
  <c r="V48" i="9" s="1"/>
  <c r="I48" i="9"/>
  <c r="K48" i="9" s="1"/>
  <c r="M48" i="9" s="1"/>
  <c r="O48" i="9" s="1"/>
  <c r="Q48" i="9" s="1"/>
  <c r="S48" i="9" s="1"/>
  <c r="U48" i="9" s="1"/>
  <c r="E48" i="9"/>
</calcChain>
</file>

<file path=xl/sharedStrings.xml><?xml version="1.0" encoding="utf-8"?>
<sst xmlns="http://schemas.openxmlformats.org/spreadsheetml/2006/main" count="7625" uniqueCount="2133">
  <si>
    <t>Obra</t>
  </si>
  <si>
    <t>IGREJA N.S. GUIA - ATUAL</t>
  </si>
  <si>
    <t xml:space="preserve"> 1 </t>
  </si>
  <si>
    <t>ADMINISTRAÇÃO LOCAL</t>
  </si>
  <si>
    <t xml:space="preserve"> 1.1 </t>
  </si>
  <si>
    <t>Código</t>
  </si>
  <si>
    <t>Banco</t>
  </si>
  <si>
    <t>Descrição</t>
  </si>
  <si>
    <t>Tipo</t>
  </si>
  <si>
    <t>Quant.</t>
  </si>
  <si>
    <t>Total</t>
  </si>
  <si>
    <t>Composição</t>
  </si>
  <si>
    <t xml:space="preserve"> SPS COMP 1703 </t>
  </si>
  <si>
    <t>Próprio</t>
  </si>
  <si>
    <t>ADMINISTRAÇÃO LOCAL - PADRÃO TCU</t>
  </si>
  <si>
    <t>CANT - CANTEIRO DE OBRAS</t>
  </si>
  <si>
    <t>UNID</t>
  </si>
  <si>
    <t>Composição Auxiliar</t>
  </si>
  <si>
    <t xml:space="preserve"> 93572 </t>
  </si>
  <si>
    <t>SINAPI</t>
  </si>
  <si>
    <t>ENCARREGADO GERAL DE OBRAS COM ENCARGOS COMPLEMENTARES</t>
  </si>
  <si>
    <t>SEDI - SERVIÇOS DIVERSOS</t>
  </si>
  <si>
    <t>MES</t>
  </si>
  <si>
    <t xml:space="preserve"> 100321 </t>
  </si>
  <si>
    <t>TÉCNICO EM SEGURANÇA DO TRABALHO COM ENCARGOS COMPLEMENTARES</t>
  </si>
  <si>
    <t xml:space="preserve"> 93563 </t>
  </si>
  <si>
    <t>ALMOXARIFE COM ENCARGOS COMPLEMENTARES</t>
  </si>
  <si>
    <t xml:space="preserve"> 93565 </t>
  </si>
  <si>
    <t>ENGENHEIRO CIVIL DE OBRA JUNIOR COM ENCARGOS COMPLEMENTARES</t>
  </si>
  <si>
    <t xml:space="preserve"> 2 </t>
  </si>
  <si>
    <t>SERVIÇOS PRELIMINARES E CANTEIRO DE OBRAS</t>
  </si>
  <si>
    <t xml:space="preserve"> 88239 </t>
  </si>
  <si>
    <t>AJUDANTE DE CARPINTEIRO COM ENCARGOS COMPLEMENTARES</t>
  </si>
  <si>
    <t>H</t>
  </si>
  <si>
    <t>CHOR - CUSTOS HORÁRIOS DE MÁQUINAS E EQUIPAMENTOS</t>
  </si>
  <si>
    <t>CHP</t>
  </si>
  <si>
    <t>CHI</t>
  </si>
  <si>
    <t>CONCRETO MAGRO PARA LASTRO, TRAÇO 1:4,5:4,5 (EM MASSA SECA DE CIMENTO/ AREIA MÉDIA/ BRITA 1) - PREPARO MANUAL. AF_05/2021</t>
  </si>
  <si>
    <t>FUES - FUNDAÇÕES E ESTRUTURAS</t>
  </si>
  <si>
    <t>Insumo</t>
  </si>
  <si>
    <t xml:space="preserve"> 00005061 </t>
  </si>
  <si>
    <t>PREGO DE ACO POLIDO COM CABECA 18 X 27 (2 1/2 X 10)</t>
  </si>
  <si>
    <t>Material</t>
  </si>
  <si>
    <t>KG</t>
  </si>
  <si>
    <t>M</t>
  </si>
  <si>
    <t xml:space="preserve"> 88316 </t>
  </si>
  <si>
    <t>SERVENTE COM ENCARGOS COMPLEMENTARES</t>
  </si>
  <si>
    <t>ESQV - ESQUADRIAS/FERRAGENS/VIDROS</t>
  </si>
  <si>
    <t>UN</t>
  </si>
  <si>
    <t>INHI - INSTALAÇÕES HIDROS SANITÁRIAS</t>
  </si>
  <si>
    <t>MOVT - MOVIMENTO DE TERRA</t>
  </si>
  <si>
    <t>REVE - REVESTIMENTO E TRATAMENTO DE SUPERFÍCIES</t>
  </si>
  <si>
    <t>MASSA ÚNICA, PARA RECEBIMENTO DE PINTURA, EM ARGAMASSA TRAÇO 1:2:8, PREPARO MANUAL, APLICADA MANUALMENTE EM FACES INTERNAS DE PAREDES, ESPESSURA DE 10MM, COM EXECUÇÃO DE TALISCAS. AF_06/2014</t>
  </si>
  <si>
    <t>PARE - PAREDES/PAINEIS</t>
  </si>
  <si>
    <t>COBE - COBERTURA</t>
  </si>
  <si>
    <t>PINT - PINTURAS</t>
  </si>
  <si>
    <t>PISO - PISOS</t>
  </si>
  <si>
    <t>CJ</t>
  </si>
  <si>
    <t xml:space="preserve"> 2.6 </t>
  </si>
  <si>
    <t xml:space="preserve"> SPS CPU 06 </t>
  </si>
  <si>
    <t>GUINDASTE HIDRÁULICO AUTOPROPELIDO, COM LANÇA TELESCÓPICA - TIPO MUNCK</t>
  </si>
  <si>
    <t xml:space="preserve"> 89268 </t>
  </si>
  <si>
    <t>GUINDASTE HIDRÁULICO AUTOPROPELIDO, COM LANÇA TELESCÓPICA 28,80 M, CAPACIDADE MÁXIMA 30 T, POTÊNCIA 97 KW, TRAÇÃO 4 X 4 - JUROS. AF_11/2014</t>
  </si>
  <si>
    <t xml:space="preserve"> 89269 </t>
  </si>
  <si>
    <t>GUINDASTE HIDRÁULICO AUTOPROPELIDO, COM LANÇA TELESCÓPICA 28,80 M, CAPACIDADE MÁXIMA 30 T, POTÊNCIA 97 KW, TRAÇÃO 4 X 4 - IMPOSTOS E SEGUROS. AF_11/2014</t>
  </si>
  <si>
    <t xml:space="preserve"> 89271 </t>
  </si>
  <si>
    <t>GUINDASTE HIDRÁULICO AUTOPROPELIDO, COM LANÇA TELESCÓPICA 28,80 M, CAPACIDADE MÁXIMA 30 T, POTÊNCIA 97 KW, TRAÇÃO 4 X 4 - MATERIAIS NA OPERAÇÃO. AF_11/2014</t>
  </si>
  <si>
    <t xml:space="preserve"> 89267 </t>
  </si>
  <si>
    <t>GUINDASTE HIDRÁULICO AUTOPROPELIDO, COM LANÇA TELESCÓPICA 28,80 M, CAPACIDADE MÁXIMA 30 T, POTÊNCIA 97 KW, TRAÇÃO 4 X 4 - DEPRECIAÇÃO. AF_11/2014</t>
  </si>
  <si>
    <t xml:space="preserve"> 88296 </t>
  </si>
  <si>
    <t>OPERADOR DE GUINDASTE COM ENCARGOS COMPLEMENTARES</t>
  </si>
  <si>
    <t xml:space="preserve"> 89270 </t>
  </si>
  <si>
    <t>GUINDASTE HIDRÁULICO AUTOPROPELIDO, COM LANÇA TELESCÓPICA 28,80 M, CAPACIDADE MÁXIMA 30 T, POTÊNCIA 97 KW, TRAÇÃO 4 X 4 - MANUTENÇÃO. AF_11/2014</t>
  </si>
  <si>
    <t xml:space="preserve"> 3 </t>
  </si>
  <si>
    <t>DEMOLIÇÕES E RETIRADAS</t>
  </si>
  <si>
    <t xml:space="preserve"> 3.1 </t>
  </si>
  <si>
    <t xml:space="preserve"> 00004750 </t>
  </si>
  <si>
    <t>PEDREIRO (HORISTA)</t>
  </si>
  <si>
    <t>Mão de Obra</t>
  </si>
  <si>
    <t xml:space="preserve"> 00006111 </t>
  </si>
  <si>
    <t>SERVENTE DE OBRAS</t>
  </si>
  <si>
    <t xml:space="preserve"> 3.2 </t>
  </si>
  <si>
    <t>DEMOLIÇÃO DE CALÇADA, DE FORMA MECANIZADA, SEM REAPROVEITAMENTO.</t>
  </si>
  <si>
    <t>SERP - SERVIÇOS PRELIMINARES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</si>
  <si>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</si>
  <si>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</si>
  <si>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</si>
  <si>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</si>
  <si>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3.3 </t>
  </si>
  <si>
    <t>TRAN - TRANSPORTES, CARGAS E DESCARGAS</t>
  </si>
  <si>
    <t xml:space="preserve"> 4 </t>
  </si>
  <si>
    <t>TERRAPLENAGEM</t>
  </si>
  <si>
    <t xml:space="preserve"> 88309 </t>
  </si>
  <si>
    <t>PEDREIRO COM ENCARGOS COMPLEMENTARES</t>
  </si>
  <si>
    <t xml:space="preserve"> 5 </t>
  </si>
  <si>
    <t>REFORMA DO SALÃO PAROQUIAL</t>
  </si>
  <si>
    <t xml:space="preserve"> 5.1 </t>
  </si>
  <si>
    <t>INFRAESTRUTURA E FUNDAÇÃO</t>
  </si>
  <si>
    <t xml:space="preserve"> 00005068 </t>
  </si>
  <si>
    <t>PREGO DE ACO POLIDO COM CABECA 17 X 21 (2 X 11)</t>
  </si>
  <si>
    <t>L</t>
  </si>
  <si>
    <t xml:space="preserve"> 5.1.6 </t>
  </si>
  <si>
    <t xml:space="preserve"> COMP. INFRA 01 </t>
  </si>
  <si>
    <t>CONCRETAGEM DE SAPATAS, FCK 25 MPA, COM USO DE BOMBA - LANÇAMENTO, ADENSAMENTO E ACABAMENTO.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</si>
  <si>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</si>
  <si>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</si>
  <si>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</si>
  <si>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</si>
  <si>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</si>
  <si>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</si>
  <si>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5.2 </t>
  </si>
  <si>
    <t>PILARES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</si>
  <si>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</si>
  <si>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</si>
  <si>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</si>
  <si>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</si>
  <si>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</si>
  <si>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</si>
  <si>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5.4 </t>
  </si>
  <si>
    <t>VIGAS, LAJES E PLATIBANDAS</t>
  </si>
  <si>
    <t xml:space="preserve"> 5.5 </t>
  </si>
  <si>
    <t>COBERTURA METÁLICA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</si>
  <si>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</si>
  <si>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</si>
  <si>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</si>
  <si>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</si>
  <si>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88323 </t>
  </si>
  <si>
    <t>TELHADISTA COM ENCARGOS COMPLEMENTARES</t>
  </si>
  <si>
    <t xml:space="preserve"> 00005104 </t>
  </si>
  <si>
    <t>REBITE DE ALUMINIO VAZADO DE REPUXO, 3,2 X 8 MM (1KG = 1025 UNIDADES)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</si>
  <si>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</si>
  <si>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</si>
  <si>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</si>
  <si>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</si>
  <si>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</si>
  <si>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 xml:space="preserve"> 5.5.3 </t>
  </si>
  <si>
    <t>PINGADEIRA EM CHAPA DE AÇO GALVANIZADO NÚMERO 24, CORTE DE 25 CM, INCLUSO TRANSPORTE VERTICAL. AF_07/2019</t>
  </si>
  <si>
    <t xml:space="preserve"> 00040872 </t>
  </si>
  <si>
    <t>RUFO INTERNO/EXTERNO DE CHAPA DE ACO GALVANIZADA NUM 24, CORTE 25 CM (COLETADO CAIXA)</t>
  </si>
  <si>
    <t xml:space="preserve"> 100719 </t>
  </si>
  <si>
    <t>PINTURA COM TINTA ALQUÍDICA DE FUNDO (TIPO ZARCÃO) PULVERIZADA SOBRE PERFIL METÁLICO EXECUTADO EM FÁBRICA (POR DEMÃO). AF_01/2020_PE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</si>
  <si>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</si>
  <si>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</si>
  <si>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5.6 </t>
  </si>
  <si>
    <t>PERGOLADO</t>
  </si>
  <si>
    <t xml:space="preserve"> 5.6.1 </t>
  </si>
  <si>
    <t xml:space="preserve"> SPS CPU 3925 </t>
  </si>
  <si>
    <t>PERGOLADO EM ESTRUTURA METÁLICA PINTADA EM TINTA ESMALTE, INCLUSO TRANSPORTE VERTICAL. Copia da SINAPI (92580)</t>
  </si>
  <si>
    <t xml:space="preserve"> 88278 </t>
  </si>
  <si>
    <t>MONTADOR DE ESTRUTURA METÁLICA COM ENCARGOS COMPLEMENTARES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</si>
  <si>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</si>
  <si>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</si>
  <si>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</si>
  <si>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</si>
  <si>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 DE ACO GALVANIZADO, DOBRADO, 150 X 60 X 20 MM, E = 3,00 MM OU 200 X 75 X 25 MM, E = 3,75 MM</t>
  </si>
  <si>
    <t xml:space="preserve"> 00037395 </t>
  </si>
  <si>
    <t>PINO DE ACO COM FURO, HASTE = 27 MM (ACAO DIRETA)</t>
  </si>
  <si>
    <t xml:space="preserve"> 00034557 </t>
  </si>
  <si>
    <t>TELA DE ACO SOLDADA GALVANIZADA/ZINCADA PARA ALVENARIA, FIO D = *1,20 A 1,70* MM, MALHA 15 X 15 MM, (C X L) *50 X 7,5* CM</t>
  </si>
  <si>
    <t xml:space="preserve"> 00001379 </t>
  </si>
  <si>
    <t>CIMENTO PORTLAND COMPOSTO CP II-32</t>
  </si>
  <si>
    <t xml:space="preserve"> 88256 </t>
  </si>
  <si>
    <t>AZULEJISTA OU LADRILHISTA COM ENCARGOS COMPLEMENTARES</t>
  </si>
  <si>
    <t xml:space="preserve"> 00038195 </t>
  </si>
  <si>
    <t>PISO PORCELANATO, BORDA RETA, EXTRA, FORMATO MAIOR QUE 2025 CM2</t>
  </si>
  <si>
    <t xml:space="preserve"> 00034357 </t>
  </si>
  <si>
    <t>REJUNTE CIMENTICIO, QUALQUER COR</t>
  </si>
  <si>
    <t xml:space="preserve"> 5.8.4 </t>
  </si>
  <si>
    <t xml:space="preserve"> COMP SPS 09012022 </t>
  </si>
  <si>
    <t xml:space="preserve"> 00037596 </t>
  </si>
  <si>
    <t>ARGAMASSA COLANTE TIPO AC III E</t>
  </si>
  <si>
    <t xml:space="preserve"> 00001292 </t>
  </si>
  <si>
    <t>PISO EM CERAMICA ESMALTADA EXTRA, PEI MAIOR OU IGUAL A 4, FORMATO MAIOR QUE 2025 CM2</t>
  </si>
  <si>
    <t xml:space="preserve"> 88274 </t>
  </si>
  <si>
    <t>MARMORISTA/GRANITEIRO COM ENCARGOS COMPLEMENTARES</t>
  </si>
  <si>
    <t>ESQUADRIAS</t>
  </si>
  <si>
    <t xml:space="preserve"> 88261 </t>
  </si>
  <si>
    <t>CARPINTEIRO DE ESQUADRIA COM ENCARGOS COMPLEMENTARES</t>
  </si>
  <si>
    <t xml:space="preserve"> 00002432 </t>
  </si>
  <si>
    <t>DOBRADICA EM ACO/FERRO, 3 1/2" X  3", E= 1,9  A 2 MM, COM ANEL,  CROMADO OU ZINCADO, TAMPA BOLA, COM PARAFUSOS</t>
  </si>
  <si>
    <t xml:space="preserve"> 00011055 </t>
  </si>
  <si>
    <t>PARAFUSO ROSCA SOBERBA ZINCADO CABECA CHATA FENDA SIMPLES 3,5 X 25 MM (1 ")</t>
  </si>
  <si>
    <t xml:space="preserve"> 5.9.3 </t>
  </si>
  <si>
    <t>JANELA DE ALUMÍNIO DE CORRER, 2 FOLHAS, FIXAÇÃO COM ARGAMASSA,  VIDRO TEMPERADO 6MM - ANODIZAÇÃO PRETA</t>
  </si>
  <si>
    <t xml:space="preserve"> 72118 </t>
  </si>
  <si>
    <t>VIDRO TEMPERADO INCOLOR, ESPESSURA 6MM, FORNECIMENTO E INSTALACAO, INCLUSIVE MASSA PARA VEDACAO</t>
  </si>
  <si>
    <t xml:space="preserve"> 72117 </t>
  </si>
  <si>
    <t>VIDRO LISO COMUM TRANSPARENTE, ESPESSURA 4MM</t>
  </si>
  <si>
    <t xml:space="preserve"> 88629 </t>
  </si>
  <si>
    <t>ARGAMASSA TRAÇO 1:3 (EM VOLUME DE CIMENTO E AREIA MÉDIA ÚMIDA), PREPARO MANUAL. AF_08/2019</t>
  </si>
  <si>
    <t xml:space="preserve"> 00034362 </t>
  </si>
  <si>
    <t>JANELA DE CORRER EM ALUMINIO, 120 X 120 CM (A X L), 2 FLS, SEM BANDEIRA, ACABAMENTO ACET OU BRILHANTE,  BATENTE/REQUADRO DE 6 A 14 CM, COM VIDRO, SEM GUARNICAO/ALIZAR</t>
  </si>
  <si>
    <t xml:space="preserve"> 5.9.4 </t>
  </si>
  <si>
    <t xml:space="preserve"> 00036888 </t>
  </si>
  <si>
    <t>GUARNICAO / MOLDURA / ARREMATE DE ACABAMENTO PARA ESQUADRIA, EM ALUMINIO PERFIL 25, ACABAMENTO ANODIZADO BRANCO OU BRILHANTE, PARA 1 FACE</t>
  </si>
  <si>
    <t xml:space="preserve"> 00004922 </t>
  </si>
  <si>
    <t>PORTA DE CORRER EM ALUMINIO, DUAS FOLHAS MOVEIS COM VIDRO, FECHADURA E PUXADOR EMBUTIDO, ACABAMENTO ANODIZADO NATURAL, SEM GUARNICAO/ALIZAR/VISTA</t>
  </si>
  <si>
    <t xml:space="preserve"> 00010505 </t>
  </si>
  <si>
    <t>VIDRO TEMPERADO INCOLOR E = 6 MM, SEM COLOCACAO</t>
  </si>
  <si>
    <t xml:space="preserve"> 00007568 </t>
  </si>
  <si>
    <t>BUCHA DE NYLON SEM ABA S10, COM PARAFUSO DE 6,10 X 65 MM EM ACO ZINCADO COM ROSCA SOBERBA, CABECA CHATA E FENDA PHILLIPS</t>
  </si>
  <si>
    <t xml:space="preserve"> 00010492 </t>
  </si>
  <si>
    <t>VIDRO LISO INCOLOR 4MM - SEM COLOCACAO</t>
  </si>
  <si>
    <t xml:space="preserve"> 5.9.5 </t>
  </si>
  <si>
    <t xml:space="preserve"> SPS CPU 139 </t>
  </si>
  <si>
    <t xml:space="preserve">PORTA DE MADEIRA, MACIÇA (PESADA OU SUPERPESADA), (2X90)X210CM, ESPESSURA DE 3,5CM, INCLUSO FECHADURA/ DOBRADIÇAS /PUXADOR - FORNECIMENTO, INSTALAÇÃO. </t>
  </si>
  <si>
    <t xml:space="preserve"> 00043600 </t>
  </si>
  <si>
    <t>PUXADOR TIPO ALCA, EM ZAMAC CROMADO, COM COMPRIMENTO DE APROX 150 MM, COM ROSETA PARA PORTAS DE MADEIRAS, INCLUINDO PARAFUSOS</t>
  </si>
  <si>
    <t xml:space="preserve"> 00000183 </t>
  </si>
  <si>
    <t>BATENTE / PORTAL / ADUELA / MARCO EM MADEIRA MACICA COM REBAIXO, E = *3* CM, L = *14* CM, PARA PORTAS DE  GIRO DE *60 CM A 120* CM  X *210* CM, CEDRINHO / ANGELIM COMERCIAL / TAURI / CURUPIXA / PEROBA / CUMARU OU EQUIVALENTE DA REGIAO (NAO INCLUI ALIZARES)</t>
  </si>
  <si>
    <t>JG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</si>
  <si>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</si>
  <si>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</si>
  <si>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00039505 </t>
  </si>
  <si>
    <t>PORTA DE MADEIRA, FOLHA PESADA (NBR 15930) DE 900 X 2100 MM, DE 40 MM A 45 MM DE ESPESSURA, NUCLEO SOLIDO, CAPA LISA EM HDF, ACABAMENTO EM PRIMER PARA PINTURA</t>
  </si>
  <si>
    <t xml:space="preserve"> 5.10 </t>
  </si>
  <si>
    <t>INSTALAÇÕES HIDROSANITÁRIAS</t>
  </si>
  <si>
    <t xml:space="preserve"> 00003146 </t>
  </si>
  <si>
    <t>FITA VEDA ROSCA EM ROLOS DE 18 MM X 10 M (L X C)</t>
  </si>
  <si>
    <t xml:space="preserve"> 00011683 </t>
  </si>
  <si>
    <t>ENGATE / RABICHO FLEXIVEL INOX 1/2 " X 30 CM</t>
  </si>
  <si>
    <t xml:space="preserve"> 5.10.32 </t>
  </si>
  <si>
    <t>Fossas Sépticas</t>
  </si>
  <si>
    <t>Alvenarias de Vedação</t>
  </si>
  <si>
    <t xml:space="preserve"> 5.10.33 </t>
  </si>
  <si>
    <t>CA-11 CAIXA DE AREIA COM GRELHA</t>
  </si>
  <si>
    <t xml:space="preserve"> 88242 </t>
  </si>
  <si>
    <t>AJUDANTE DE PEDREIRO COM ENCARGOS COMPLEMENTARES</t>
  </si>
  <si>
    <t xml:space="preserve"> 00000123 </t>
  </si>
  <si>
    <t>ADITIVO IMPERMEABILIZANTE DE PEGA NORMAL PARA ARGAMASSAS E CONCRETOS SEM ARMACAO, LIQUIDO E ISENTO DE CLORETOS</t>
  </si>
  <si>
    <t xml:space="preserve"> 00001106 </t>
  </si>
  <si>
    <t>CAL HIDRATADA CH-I PARA ARGAMASSAS</t>
  </si>
  <si>
    <t xml:space="preserve"> 00006212 </t>
  </si>
  <si>
    <t>TABUA *2,5 X 30 CM EM PINUS, MISTA OU EQUIVALENTE DA REGIAO - BRUTA</t>
  </si>
  <si>
    <t xml:space="preserve"> 00020209 </t>
  </si>
  <si>
    <t>CAIBRO APARELHADO  *7,5 X 7,5* CM, EM MACARANDUBA, ANGELIM OU EQUIVALENTE DA REGIAO</t>
  </si>
  <si>
    <t xml:space="preserve"> 00000370 </t>
  </si>
  <si>
    <t>AREIA MEDIA - POSTO JAZIDA/FORNECEDOR (RETIRADO NA JAZIDA, SEM TRANSPORTE)</t>
  </si>
  <si>
    <t xml:space="preserve"> 00007258 </t>
  </si>
  <si>
    <t>TIJOLO CERAMICO MACICO COMUM *5 X 10 X 20* CM (L X A X C)</t>
  </si>
  <si>
    <t xml:space="preserve"> 00004721 </t>
  </si>
  <si>
    <t>PEDRA BRITADA N. 1 (9,5 a 19 MM) POSTO PEDREIRA/FORNECEDOR, SEM FRETE</t>
  </si>
  <si>
    <t xml:space="preserve"> 00043058 </t>
  </si>
  <si>
    <t>ACO CA-50, 10,0 MM, OU 12,5 MM, OU 16,0 MM, OU 20,0 MM, DOBRADO E CORTADO</t>
  </si>
  <si>
    <t xml:space="preserve"> 00043681 </t>
  </si>
  <si>
    <t>CHAPA/PAINEL DE MADEIRA COMPENSADA RESINADA (MADEIRITE RESINADO ROSA) PARA FORMA DE CONCRETO, DE 2200 x 1100 MM, E = 8 A 12 MM</t>
  </si>
  <si>
    <t xml:space="preserve"> 5.10.34 </t>
  </si>
  <si>
    <t>CA-10 CAIXA DE AREIA 50X50 CM PARA AGUAS PLUVIAIS</t>
  </si>
  <si>
    <t xml:space="preserve"> 00043062 </t>
  </si>
  <si>
    <t>ACO CA-60, 6,0 MM OU 7,0 MM, DOBRADO E CORTADO</t>
  </si>
  <si>
    <t xml:space="preserve"> 5.11 </t>
  </si>
  <si>
    <t>INSTALAÇÕES PREVENÇÃO E COMBATE A INCENDIO</t>
  </si>
  <si>
    <t xml:space="preserve"> 5.11.1 </t>
  </si>
  <si>
    <t xml:space="preserve"> 00002696 </t>
  </si>
  <si>
    <t>ENCANADOR OU BOMBEIRO HIDRAULICO (HORISTA)</t>
  </si>
  <si>
    <t xml:space="preserve"> 00002436 </t>
  </si>
  <si>
    <t>ELETRICISTA (HORISTA)</t>
  </si>
  <si>
    <t xml:space="preserve"> 5.11.10 </t>
  </si>
  <si>
    <t xml:space="preserve"> 5.11.11 </t>
  </si>
  <si>
    <t xml:space="preserve"> 5.11.12 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</si>
  <si>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</si>
  <si>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</si>
  <si>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</si>
  <si>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</si>
  <si>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5.11.14 </t>
  </si>
  <si>
    <t xml:space="preserve"> 5.11.15 </t>
  </si>
  <si>
    <t xml:space="preserve"> 5.11.22 </t>
  </si>
  <si>
    <t>Tubos e Conexões de Ferro Galvanizado</t>
  </si>
  <si>
    <t xml:space="preserve"> 00006307 </t>
  </si>
  <si>
    <t>TE DE REDUCAO DE FERRO GALVANIZADO, COM ROSCA BSP, DE 2 1/2" X 1"</t>
  </si>
  <si>
    <t xml:space="preserve"> 5.11.23 </t>
  </si>
  <si>
    <t xml:space="preserve"> 00006303 </t>
  </si>
  <si>
    <t>TE DE REDUCAO DE FERRO GALVANIZADO, COM ROSCA BSP, DE 1" X 3/4"</t>
  </si>
  <si>
    <t xml:space="preserve"> 92905 </t>
  </si>
  <si>
    <t>UNIÃO, EM FERRO GALVANIZADO, CONEXÃO ROSQUEADA, DN 20 (3/4"), INSTALADO EM RAMAIS E SUB-RAMAIS DE GÁS - FORNECIMENTO E INSTALAÇÃO. AF_10/2020</t>
  </si>
  <si>
    <t xml:space="preserve"> 5.11.25 </t>
  </si>
  <si>
    <t xml:space="preserve"> 00000247 </t>
  </si>
  <si>
    <t>AJUDANTE DE ELETRICISTA (HORISTA)</t>
  </si>
  <si>
    <t xml:space="preserve"> 00034602 </t>
  </si>
  <si>
    <t>CABO FLEXIVEL PVC 750 V, 2 CONDUTORES DE 1,5 MM2</t>
  </si>
  <si>
    <t xml:space="preserve"> 5.12 </t>
  </si>
  <si>
    <t>INSTALAÇÃO DE AR CONDICIONADO</t>
  </si>
  <si>
    <t xml:space="preserve"> 5.12.5 </t>
  </si>
  <si>
    <t xml:space="preserve"> 00034627 </t>
  </si>
  <si>
    <t>CABO FLEXIVEL PVC 750 V, 4 CONDUTORES DE 4,0 MM2</t>
  </si>
  <si>
    <t xml:space="preserve"> 5.13 </t>
  </si>
  <si>
    <t>ELEMENTOS DE FACHADA</t>
  </si>
  <si>
    <t xml:space="preserve"> 5.13.1 </t>
  </si>
  <si>
    <t>Diversos</t>
  </si>
  <si>
    <t xml:space="preserve"> 5.14 </t>
  </si>
  <si>
    <t>REVESTIMENTOS DE PISOS E PAREDES</t>
  </si>
  <si>
    <t xml:space="preserve"> 5.14.3 </t>
  </si>
  <si>
    <t xml:space="preserve"> 5.14.6 </t>
  </si>
  <si>
    <t>REVESTIMENTO PEDRA MADEIRA EM PAREDE EXTERNA</t>
  </si>
  <si>
    <t>REVESTIMENTOS EXTERNOS</t>
  </si>
  <si>
    <t xml:space="preserve"> 00036880 </t>
  </si>
  <si>
    <t>ARGAMASSA PARA REVESTIMENTO DECORATIVO MONOCAMADA</t>
  </si>
  <si>
    <t>PEDRA MADEIRA EM BLOCOS IRREGULARES EM PAREDE</t>
  </si>
  <si>
    <t xml:space="preserve"> 5.15 </t>
  </si>
  <si>
    <t>PINTURA</t>
  </si>
  <si>
    <t xml:space="preserve"> 88310 </t>
  </si>
  <si>
    <t>PINTOR COM ENCARGOS COMPLEMENTARES</t>
  </si>
  <si>
    <t xml:space="preserve"> 5.16 </t>
  </si>
  <si>
    <t>FORROS</t>
  </si>
  <si>
    <t xml:space="preserve"> 5.16.1 </t>
  </si>
  <si>
    <t>ACABAMENTOS PARA DILATAÇÃO DE FORRO DRYWALL TIPO TABICA AÇO GALV - PERÍMETRO - FORNECIMENTO E INSTALAÇÃO</t>
  </si>
  <si>
    <t xml:space="preserve"> 00040552 </t>
  </si>
  <si>
    <t>PARAFUSO, AUTO ATARRACHANTE, CABECA CHATA, FENDA SIMPLES, 1/4 (6,35 MM) X 25 MM</t>
  </si>
  <si>
    <t xml:space="preserve"> 00039428 </t>
  </si>
  <si>
    <t>PERFIL TABICA FECHADA, LISA, FORMATO Z, EM ACO GALVANIZADO NATURAL, LARGURA TOTAL NA HORIZONTAL *40* MM, PARA ESTRUTURA FORRO DRYWALL</t>
  </si>
  <si>
    <t xml:space="preserve"> 5.17 </t>
  </si>
  <si>
    <t>BANCADAS, LOUÇAS E METAIS</t>
  </si>
  <si>
    <t xml:space="preserve"> 5.17.1 </t>
  </si>
  <si>
    <t xml:space="preserve"> SPS CPU 138 </t>
  </si>
  <si>
    <t>BANCADA DE GRANITO PRETO SÃO GABRIEL OU EQUIVALENTE C/ FRONTÃO E SAIA INCLUSOS - FORNECIMENTO E INSTALAÇÃO - EXCETO CUBA</t>
  </si>
  <si>
    <t xml:space="preserve"> 00004823 </t>
  </si>
  <si>
    <t>MASSA PLASTICA PARA MARMORE/GRANITO</t>
  </si>
  <si>
    <t xml:space="preserve"> 00037329 </t>
  </si>
  <si>
    <t>REJUNTE EPOXI, QUALQUER COR</t>
  </si>
  <si>
    <t xml:space="preserve"> 00010842 </t>
  </si>
  <si>
    <t>PISO EM GRANITO, POLIDO, TIPO PRETO SAO GABRIEL/ TIJUCA OU OUTROS EQUIVALENTES DA REGIAO, FORMATO MENOR OU IGUAL A 3025 CM2, E=  *2* CM</t>
  </si>
  <si>
    <t xml:space="preserve"> 00037590 </t>
  </si>
  <si>
    <t>SUPORTE MAO-FRANCESA EM ACO, ABAS IGUAIS 30 CM, CAPACIDADE MINIMA 60 KG, BRANCO</t>
  </si>
  <si>
    <t xml:space="preserve"> 5.17.2 </t>
  </si>
  <si>
    <t>Louças e Metais Sanitários</t>
  </si>
  <si>
    <t xml:space="preserve"> 00006149 </t>
  </si>
  <si>
    <t>SIFAO PLASTICO TIPO COPO PARA PIA OU LAVATORIO, 1 X 1.1/2 "</t>
  </si>
  <si>
    <t xml:space="preserve"> 00011696 </t>
  </si>
  <si>
    <t>LAVATORIO / CUBA DE SOBREPOR, OVAL PEQUENA, DE LOUCA BRANCA, SEM LADRAO, DIMENSOES *44 X 31* CM (L X C)</t>
  </si>
  <si>
    <t xml:space="preserve"> 00038643 </t>
  </si>
  <si>
    <t>VALVULA EM METAL CROMADO PARA LAVATORIO, 1 " SEM LADRAO</t>
  </si>
  <si>
    <t xml:space="preserve"> 5.18 </t>
  </si>
  <si>
    <t>LUMINÁRIAS</t>
  </si>
  <si>
    <t xml:space="preserve"> 5.18.2 </t>
  </si>
  <si>
    <t xml:space="preserve"> 5.18.3 </t>
  </si>
  <si>
    <t xml:space="preserve"> 00039391 </t>
  </si>
  <si>
    <t>LUMINARIA LED REFLETOR RETANGULAR BIVOLT, LUZ BRANCA, 50 W</t>
  </si>
  <si>
    <t xml:space="preserve"> 6 </t>
  </si>
  <si>
    <t>SANITÁRIOS E ÁREA EXTERNA COBERTA</t>
  </si>
  <si>
    <t xml:space="preserve"> 6.1 </t>
  </si>
  <si>
    <t>ALVENARIAS E VEDAÇÕES</t>
  </si>
  <si>
    <t xml:space="preserve"> 00007271 </t>
  </si>
  <si>
    <t>BLOCO CERAMICO / TIJOLO VAZADO PARA ALVENARIA DE VEDACAO, 8 FUROS NA HORIZONTAL, DE 9 X 19 X 19 CM (L XA X C)</t>
  </si>
  <si>
    <t xml:space="preserve"> 6.1.4 </t>
  </si>
  <si>
    <t xml:space="preserve"> SPS CPU 03 </t>
  </si>
  <si>
    <t>ALVENARIA DE VEDAÇÃO DE BLOCOS CERÂMICOS DE 9X19X19 CM , ARGAMASSA DE ASSENTAMENTO COM IMPERMEABILIZANTE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</si>
  <si>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</si>
  <si>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</si>
  <si>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6.2 </t>
  </si>
  <si>
    <t>PISOS E CONTRAPISOS</t>
  </si>
  <si>
    <t xml:space="preserve"> 6.3 </t>
  </si>
  <si>
    <t>REVESTIMENTO RÚSTICO</t>
  </si>
  <si>
    <t xml:space="preserve"> 6.4 </t>
  </si>
  <si>
    <t xml:space="preserve"> 6.5 </t>
  </si>
  <si>
    <t xml:space="preserve"> 6.5.4 </t>
  </si>
  <si>
    <t xml:space="preserve"> 6.6 </t>
  </si>
  <si>
    <t xml:space="preserve"> 6.7 </t>
  </si>
  <si>
    <t xml:space="preserve"> 6.7.1 </t>
  </si>
  <si>
    <t xml:space="preserve"> 6.8 </t>
  </si>
  <si>
    <t xml:space="preserve"> 00036205 </t>
  </si>
  <si>
    <t>BARRA DE APOIO RETA, EM ACO INOX POLIDO, COMPRIMENTO 70CM, DIAMETRO MINIMO 3 CM</t>
  </si>
  <si>
    <t xml:space="preserve"> 00036204 </t>
  </si>
  <si>
    <t>BARRA DE APOIO RETA, EM ACO INOX POLIDO, COMPRIMENTO 60CM, DIAMETRO MINIMO 3 CM</t>
  </si>
  <si>
    <t xml:space="preserve"> 6.8.4 </t>
  </si>
  <si>
    <t xml:space="preserve"> 6.8.5 </t>
  </si>
  <si>
    <t xml:space="preserve"> 6.8.6 </t>
  </si>
  <si>
    <t xml:space="preserve"> 6.9 </t>
  </si>
  <si>
    <t>ACESSÓRIOS</t>
  </si>
  <si>
    <t xml:space="preserve"> 6.9.1 </t>
  </si>
  <si>
    <t>Esquadrias de Ferro</t>
  </si>
  <si>
    <t xml:space="preserve"> 7 </t>
  </si>
  <si>
    <t>REFORMA DO CORETO</t>
  </si>
  <si>
    <t xml:space="preserve"> 8 </t>
  </si>
  <si>
    <t>ENTORNO - PAISAGISMO, CALÇAMENTO E OUTROS ITENS CONSTRUTIVOS</t>
  </si>
  <si>
    <t xml:space="preserve"> 8.7 </t>
  </si>
  <si>
    <t xml:space="preserve"> SPS CPU 28 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</si>
  <si>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</si>
  <si>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</si>
  <si>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</si>
  <si>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</si>
  <si>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00011002 </t>
  </si>
  <si>
    <t>ELETRODO REVESTIDO AWS - E6013, DIAMETRO IGUAL A 2,50 MM</t>
  </si>
  <si>
    <t xml:space="preserve"> 8.10 </t>
  </si>
  <si>
    <t xml:space="preserve"> 00012815 </t>
  </si>
  <si>
    <t>FITA CREPE ROLO DE 25 MM X 50 M</t>
  </si>
  <si>
    <t xml:space="preserve"> 9 </t>
  </si>
  <si>
    <t>REFORMA DA IGREJA</t>
  </si>
  <si>
    <t xml:space="preserve"> 9.3 </t>
  </si>
  <si>
    <t xml:space="preserve"> SPS CPU 3923 </t>
  </si>
  <si>
    <t xml:space="preserve">APLICAÇÃO DE RESINA ACRÍLICA EM PISO/PAREDE DE PEDRA NATURAL OU CIMENTADO - APLICAÇÃO MANUAL. Copia da SINAPI (102509) - </t>
  </si>
  <si>
    <t xml:space="preserve"> 00007350 </t>
  </si>
  <si>
    <t>TINTA/RESINA ACRILICA PREMIUM PARA CERAMICA, PEDRAS E OUTROS</t>
  </si>
  <si>
    <t xml:space="preserve"> 9.11 </t>
  </si>
  <si>
    <t xml:space="preserve"> 10 </t>
  </si>
  <si>
    <t>INSTALAÇÕES ELÉTRICAS GERAIS</t>
  </si>
  <si>
    <t xml:space="preserve"> 10.19 </t>
  </si>
  <si>
    <t xml:space="preserve"> 10.36 </t>
  </si>
  <si>
    <t xml:space="preserve"> 00039460 </t>
  </si>
  <si>
    <t>DISPOSITIVO DR, 4 POLOS, SENSIBILIDADE DE 300 MA, CORRENTE DE 25 A, TIPO AC</t>
  </si>
  <si>
    <t xml:space="preserve"> 10.37 </t>
  </si>
  <si>
    <t xml:space="preserve"> 00039467 </t>
  </si>
  <si>
    <t>DISPOSITIVO DPS CLASSE II, 1 POLO, TENSAO MAXIMA DE 175 V, CORRENTE MAXIMA DE *45* KA (TIPO AC)</t>
  </si>
  <si>
    <t xml:space="preserve"> 10.44 </t>
  </si>
  <si>
    <t xml:space="preserve"> 00039465 </t>
  </si>
  <si>
    <t>DISPOSITIVO DPS CLASSE II, 1 POLO, TENSAO MAXIMA DE 175 V, CORRENTE MAXIMA DE *20* KA (TIPO AC)</t>
  </si>
  <si>
    <t xml:space="preserve"> 10.51 </t>
  </si>
  <si>
    <t xml:space="preserve"> 10.52 </t>
  </si>
  <si>
    <t xml:space="preserve"> 11 </t>
  </si>
  <si>
    <t>SPDA</t>
  </si>
  <si>
    <t xml:space="preserve"> 11.1 </t>
  </si>
  <si>
    <t>ATERRAMENTO</t>
  </si>
  <si>
    <t xml:space="preserve"> 00043429 </t>
  </si>
  <si>
    <t>CAIXA DE CONCRETO ARMADO PRE-MOLDADO, SEM FUNDO, QUADRADA, DIMENSOES DE 0,30 X 0,30 X 0,30 M</t>
  </si>
  <si>
    <t xml:space="preserve"> 11.2 </t>
  </si>
  <si>
    <t>TAMPA DE FERRO FUNDIDO 300MM PARA CAIXA DE ATERRAMENTO</t>
  </si>
  <si>
    <t xml:space="preserve"> 00011315 </t>
  </si>
  <si>
    <t>TAMPAO FOFO SIMPLES COM BASE, CLASSE A15 CARGA MAX 1,5 T, 300 X 300 MM (COM INSCRICAO EM RELEVO DO TIPO DE REDE)</t>
  </si>
  <si>
    <t xml:space="preserve"> 11.4 </t>
  </si>
  <si>
    <t>INSTALACOES ELETRICAS - ELETRODUTOS</t>
  </si>
  <si>
    <t xml:space="preserve"> 00000867 </t>
  </si>
  <si>
    <t>CABO DE COBRE NU 50 MM2 MEIO-DURO</t>
  </si>
  <si>
    <t xml:space="preserve"> 11.5 </t>
  </si>
  <si>
    <t xml:space="preserve"> COMP. SPDA 10 </t>
  </si>
  <si>
    <t>SOLDA EXOTÉRMICA CARTUCHO N° 115 - FORNECIMENTO E INSTALAÇÃO</t>
  </si>
  <si>
    <t>CARTUCHO SOLDA EXOTERMICA NR115 GRAMAS EXOSOLDA</t>
  </si>
  <si>
    <t xml:space="preserve"> 12 </t>
  </si>
  <si>
    <t>CFTV</t>
  </si>
  <si>
    <t xml:space="preserve"> 12.1 </t>
  </si>
  <si>
    <t xml:space="preserve"> 12.2 </t>
  </si>
  <si>
    <t xml:space="preserve"> 12.3 </t>
  </si>
  <si>
    <t xml:space="preserve"> 12.6 </t>
  </si>
  <si>
    <t xml:space="preserve"> 12.7 </t>
  </si>
  <si>
    <t xml:space="preserve"> 13 </t>
  </si>
  <si>
    <t>LIMPEZA DE OBRA</t>
  </si>
  <si>
    <t>REVESTIMENTO DE PISOS E PAREDES</t>
  </si>
  <si>
    <t>ARMAÇÃO DE BLOCO, VIGA BALDRAME OU SAPATA UTILIZANDO AÇO CA-50 DE 10 MM - MONTAGEM. AF_06/2017</t>
  </si>
  <si>
    <t>CONCRETO FCK = 30MPA, TRAÇO 1:2,1:2,5 (EM MASSA SECA DE CIMENTO/ AREIA MÉDIA/ BRITA 1) - PREPARO MECÂNICO COM BETONEIRA 600 L. AF_05/2021</t>
  </si>
  <si>
    <t>ALVENARIA DE VEDAÇÃO DE BLOCOS VAZADOS DE CONCRETO APARENTE DE 14X19X39 CM (ESPESSURA 14 CM) E ARGAMASSA DE ASSENTAMENTO COM PREPARO MANUAL. AF_12/2021</t>
  </si>
  <si>
    <t>MONTAGEM E DESMONTAGEM DE FÔRMA DE VIGA, ESCORAMENTO COM GARFO DE MADEIRA, PÉ-DIREITO DUPLO, EM CHAPA DE MADEIRA PLASTIFICADA, 12 UTILIZAÇÕES. AF_09/2020</t>
  </si>
  <si>
    <t>CHAPISCO APLICADO EM ALVENARIA (COM PRESENÇA DE VÃOS) E ESTRUTURAS DE CONCRETO DE FACHADA, COM COLHER DE PEDREIRO. ARGAMASSA TRAÇO 1:3 COM PREPARO EM BETONEIRA 400L. AF_10/2022</t>
  </si>
  <si>
    <t>ESCAVAÇÃO MECANIZADA DE VALA COM PROF. ATÉ 1,5 M (MÉDIA MONTANTE E JUSANTE/UMA COMPOSIÇÃO POR TRECHO), ESCAVADEIRA (0,8 M3), LARG. DE 1,5 M A 2,5 M, EM SOLO DE 1A CATEGORIA, EM LOCAIS COM ALTO NÍVEL DE INTERFERÊNCIA. AF_02/2021</t>
  </si>
  <si>
    <t>(COMPOSIÇÃO REPRESENTATIVA) DO SERVIÇO DE INSTALAÇÃO DE TUBO DE PVC, SÉRIE NORMAL, ESGOTO PREDIAL, DN 150 MM (INSTALADO EM SUB-COLETOR AÉREO), INCLUSIVE CONEXÕES, CORTES E FIXAÇÕES, PARA PRÉDIOS. AF_10/2015</t>
  </si>
  <si>
    <t>TAMPA CIRCULAR PARA ESGOTO E DRENAGEM, EM CONCRETO PRÉ-MOLDADO, DIÂMETRO INTERNO = 0,60 M E ALTURA = 0,10 M. AF_12/2020</t>
  </si>
  <si>
    <t>73964/002</t>
  </si>
  <si>
    <t>REATER VALA/CAVA COMPACT/MACO CAMADAS 30CM EM BECO ATE 2,50M LARGURA EM FAVELAS</t>
  </si>
  <si>
    <t>ABRACADEIRA DE NYLON PARA AMARRACAO DE CABOS, COMPRIMENTO DE 150 X *3,6* MM</t>
  </si>
  <si>
    <t>SPS CPU 3926</t>
  </si>
  <si>
    <t>B.D.I. PADRÃO</t>
  </si>
  <si>
    <t>PREFEITURA MUNICIPAL DE VÁRZEA GRANDE</t>
  </si>
  <si>
    <t>PLANILHA ORÇAMENTÁRIA ANALÍTICA - COMPOSIÇÕES PRÓPRIAS</t>
  </si>
  <si>
    <t>MAPA DE COTAÇÕES OBRAS CIVIS</t>
  </si>
  <si>
    <t xml:space="preserve">ITEM </t>
  </si>
  <si>
    <t>DESCRIÇÃO</t>
  </si>
  <si>
    <t>UND</t>
  </si>
  <si>
    <t>FORNECEDOR 1</t>
  </si>
  <si>
    <t>FORNECEDOR 2</t>
  </si>
  <si>
    <t>FORNECEDOR 3</t>
  </si>
  <si>
    <t>VALOR
MEDIANA</t>
  </si>
  <si>
    <t>NOME/Nº ORÇAMENTO</t>
  </si>
  <si>
    <t>VALOR</t>
  </si>
  <si>
    <t>DATA</t>
  </si>
  <si>
    <t>TUBO QUADRADO METALON 20X20 ESP. 1,20 MM - CHAPA FINA</t>
  </si>
  <si>
    <t xml:space="preserve">COMERCIALSILVA </t>
  </si>
  <si>
    <t xml:space="preserve">GRAVIA </t>
  </si>
  <si>
    <t xml:space="preserve">AQUITEM </t>
  </si>
  <si>
    <t>TUBO QUADRADO METALON 50X50 ESP. 1,25 MM - CHAPA FINA</t>
  </si>
  <si>
    <t xml:space="preserve">ALADIM METAIS </t>
  </si>
  <si>
    <t xml:space="preserve">ARCELORMITTAL </t>
  </si>
  <si>
    <t>ACIONADOR MANUAL ENDEREÇAVEL - MODELO AME-2 DA VERIN OU SIMILAR, TIPO "APERTE AQUI" UN</t>
  </si>
  <si>
    <t xml:space="preserve">SERPAL </t>
  </si>
  <si>
    <t xml:space="preserve">MAPE </t>
  </si>
  <si>
    <t xml:space="preserve">MULTISEG </t>
  </si>
  <si>
    <t>VENTILADOR COMERCIAL SEM LUMINÁRIA COM 4 PÁS INCLUSIVE CHAVE DE REVERSÃO LORENSID OU SIMILAR UN</t>
  </si>
  <si>
    <t xml:space="preserve">VENTMAR </t>
  </si>
  <si>
    <t xml:space="preserve">AMERICANAS </t>
  </si>
  <si>
    <t xml:space="preserve">HUNTER </t>
  </si>
  <si>
    <t xml:space="preserve">MAGALU </t>
  </si>
  <si>
    <t xml:space="preserve">AMAZON </t>
  </si>
  <si>
    <t>KABUM</t>
  </si>
  <si>
    <t xml:space="preserve">TULITEL </t>
  </si>
  <si>
    <t>AMAZON</t>
  </si>
  <si>
    <t>DVR MULTI HD 32 CANAIS - MHDX 1132</t>
  </si>
  <si>
    <t>AMERICANAS</t>
  </si>
  <si>
    <t>TUDOFORTE</t>
  </si>
  <si>
    <t>CASAEVIDEO</t>
  </si>
  <si>
    <t xml:space="preserve">PONTOFRIO </t>
  </si>
  <si>
    <t xml:space="preserve">APL CABOS </t>
  </si>
  <si>
    <t xml:space="preserve">AMPLA CABOS </t>
  </si>
  <si>
    <t>RACK FORT</t>
  </si>
  <si>
    <t xml:space="preserve">PORTAL ELETRICO </t>
  </si>
  <si>
    <t xml:space="preserve">SUBMARINO </t>
  </si>
  <si>
    <t xml:space="preserve">GRUPO SOLUCAO </t>
  </si>
  <si>
    <t>CW39</t>
  </si>
  <si>
    <t xml:space="preserve">CONDUSCAMP </t>
  </si>
  <si>
    <t xml:space="preserve">TOTAL DADOS </t>
  </si>
  <si>
    <t xml:space="preserve">OFICINA DOS BITS </t>
  </si>
  <si>
    <t xml:space="preserve">TUDO EM TECNOLOGIA </t>
  </si>
  <si>
    <t xml:space="preserve">UPPERSEG </t>
  </si>
  <si>
    <t>SERPAL</t>
  </si>
  <si>
    <t>DIMENSIONAL</t>
  </si>
  <si>
    <t>LEROY MERLIN</t>
  </si>
  <si>
    <t>LOJA DO MECANICO</t>
  </si>
  <si>
    <t>TUPAN</t>
  </si>
  <si>
    <t>MOTOBOMBA 2,0 CV MONOF."MODELO STANDARD"ECS-200M ELETROPLAS</t>
  </si>
  <si>
    <t>CASAS BAHIA</t>
  </si>
  <si>
    <t>DUTRA MAQUINAS</t>
  </si>
  <si>
    <t>CARTUCHO SOLDA EXOTERMICA NR150 EXOSOLDA</t>
  </si>
  <si>
    <t>TEKY</t>
  </si>
  <si>
    <t>MERCADO LIVRE</t>
  </si>
  <si>
    <t>AGROMETAL</t>
  </si>
  <si>
    <t>M2</t>
  </si>
  <si>
    <t>ENOVAR</t>
  </si>
  <si>
    <t>REI DOS DORMENTES</t>
  </si>
  <si>
    <t>GLOBAL PEDRAS</t>
  </si>
  <si>
    <t>CW3SBC36594</t>
  </si>
  <si>
    <t>TUBO EM ACO INOX 1 1/2"</t>
  </si>
  <si>
    <t>LOJA DO CUTELEIRO</t>
  </si>
  <si>
    <t>AÇO INOX</t>
  </si>
  <si>
    <t>CW3461</t>
  </si>
  <si>
    <t>AMAZON'</t>
  </si>
  <si>
    <t>FUZATO</t>
  </si>
  <si>
    <t>ELETRODUTO GALVANIZADO MEDIO 2"</t>
  </si>
  <si>
    <t>QUALITY TUBOS</t>
  </si>
  <si>
    <t>ANHANGUERA</t>
  </si>
  <si>
    <t>ELETRODUTO GALVANIZADO PESADO 3"</t>
  </si>
  <si>
    <t>DEMOLIÇÃO DE PAVIMENTAÇÃO EM PARALELEPÍPEDO SEM REAPROVEITAMENTO</t>
  </si>
  <si>
    <t>BOMBA AUTOASPIRANTE SCHNEIDER BCA-40 2" 3CV TRIFÁSICO OU SIMILAR INSTALADA</t>
  </si>
  <si>
    <t>BOMBA AUTOASPIRANTE SCHNEIDER BCA-40 2" 3CV TRIFÁSICO OU SIMILAR UN</t>
  </si>
  <si>
    <t>CAMPAINHA (ALARME) TIPO GONGO 4" VCC, P/INCENDIO, REF.GEVI GAMMA OU SIMILAR</t>
  </si>
  <si>
    <t>CAMPAINHA (ALARME) TIPO GONGO 4" VCC, P/INCENDIO, REF.GEVI GAMMA OU SIMILAR UN</t>
  </si>
  <si>
    <t>ACIONADOR MANUAL ENDEREÇAVEL - MODELO AME-2 DA VERIN OU SIMILAR, TIPO "APERTE AQUI"</t>
  </si>
  <si>
    <t>ACIONADOR MANUAL (BOTOEIRA) TIPO QUEBRA-VIDRO, P/INSTAL. INCENDIO</t>
  </si>
  <si>
    <t>ACIONADOR MANUAL (BOTOEIRA) TIPO QUEBRA-VIDRO, P/INCENDIO UN</t>
  </si>
  <si>
    <t>CENTRAL DE ALARME E DETECÇÃO DE INCENDIO, CAPACIDADE: 8 LAÇOS, COM 2 LINHAS, MOD.VR-8L, VERIN OU SIMILAR</t>
  </si>
  <si>
    <t>CENTRAL DE ALARME E DETECÇÃO DE INCENDIO, CAPACIDADE: 2 BATERIAS, 8 LAÇOS, COM 2 LINHAS, MOD.VR-8L, VERIN OU SIMILAR UN</t>
  </si>
  <si>
    <t>DETECTOR DE FUMAÇA ÓPTICO ENDEREÇÁVEL, MODELO VRE-F, MARCA VERIN OU SIMILAR</t>
  </si>
  <si>
    <t>DETECTOR DE FUMAÇA ÓPTICO ENDEREÇÁVEL, MODELO VRE-F, MARCA VERIN OU SIMILAR UN</t>
  </si>
  <si>
    <t>FORNECIMENTO E ASSENTAMENTO DE TE DE REDUÇÃO DE FERRO GALVANIZADO DE 2 1/2" X 1"</t>
  </si>
  <si>
    <t>FORNECIMENTO E ASSENTAMENTO DE TE DE REDUÇÃO DE FERRO GALVANIZADO DE 1" X 3/4"</t>
  </si>
  <si>
    <t>CABO DE COBRE PP CORDPLAST 4 X 4.0 MM2, 450/750V - FORNECIMENTO E INSTALAÇÃO</t>
  </si>
  <si>
    <t>LETRA EM ALUMÍNIO 40 X 40CM - INSTALADO</t>
  </si>
  <si>
    <t>LETRAS EM ALUMÍNIO - 40X40 CM UN</t>
  </si>
  <si>
    <t>CUBA DE SOBREPOR OVAL (DECA REF.L65), ACABAMENTO GE-17, COM SIFÃO CROMADO (ASTRA REF SC5), ENGATE CROMADO (DECA), VÁLVULA CROMADA (DECA REF1602)  OU SIMILARES, EXCLUSIVE TORNEIRA</t>
  </si>
  <si>
    <t>LUMINÁRIA DE EMBUTIR LAR T8 LED COM REFLETOR COM ALETAS, 2X18W DA ALADIN FE 209/232 AL OU SIMILAR COM LÂMPADAS E REATOR BIVOLT</t>
  </si>
  <si>
    <t>LUMINÁRIA DE EMBUTIR LAR T8 LED COM REFLETOR COM ALETAS, 2X18W DA ALADIN FE 209/232 AL OU SIMILAR COM LÂMPADAS E REATOR BIVOLT UN</t>
  </si>
  <si>
    <t>REFLETOR SLIM  LED 50W DE POTÊNCIA, BRANCO FRIO, 6500K, AUTOVOLT, MARCA G-LIGHT OU SIMILAR</t>
  </si>
  <si>
    <t>BARRA DE APOIO, PARA LAVATÓRIO,FIXA, CONSTITUIDA DE BARRA LATERAL EM "U", EM AÇO INOX,  D=1 1/4", JACKWAL OU SIMILAR</t>
  </si>
  <si>
    <t>BARRA DE APOIO, RETA, FIXA, EM AÇO INOX, L=40CM, D=1 1/4", JACKWAL OU SIMILAR</t>
  </si>
  <si>
    <t>GUARDA-CORPO EM TUBO DE AÇO INOX Ø=1 1/2", DUPLO, COM MONTANTES E FECHAMENTO EM TUBO INOX Ø=1 1/2", H=96CM, C/ACABAMENTO POLIDO, P/FIXAÇÃO EM PISO</t>
  </si>
  <si>
    <t>ALVENARIA TIJOLO CERÂMICO MACIÇO (5X9X19), ESP = 0,09M (SINGELA APARENTE), COM ARGAMASSA TRAÇO T5 - 1:2:8 (CIMENTO / CAL / AREIA) C/ JUNTA DE 2,0CM - R1</t>
  </si>
  <si>
    <t>FORNECIMENTO E INSTALAÇÃO DE VENTILADOR COMERCIAL DE TETO COM 4 PÁS</t>
  </si>
  <si>
    <t>FORNECIMENTO E INSTALAÇÃO DE CANALETA SISTEMA "X" 110 X 20 MM COM DIVISÓRIA</t>
  </si>
  <si>
    <t>CANALETA PLASTICA 110 X 20 MM, COM DIVISÓRIA ( REF. 300 46, PIAL LEGRAND OU SIMILAR) M</t>
  </si>
  <si>
    <t>DISPOSITIVO DE PROTEÇÃO CONTRA SURTO DE TENSÃO DPS 40KA - 175V</t>
  </si>
  <si>
    <t>DISPOSITIVO DE PROTEÇÃO CONTRA SURTO DE TENSÃO DPS 40/20KA - 175V CLASSE II</t>
  </si>
  <si>
    <t>CoMposição</t>
  </si>
  <si>
    <t>CoMposição Auxiliar</t>
  </si>
  <si>
    <t>DeMolições / ReMoções</t>
  </si>
  <si>
    <t>InsuMo</t>
  </si>
  <si>
    <t>RODAPÉ PORCELANATO 60X60 COM 15 cM ALTURA ASSENT COM ARGAMASSA AC3 - INCLUSO REJUNTE</t>
  </si>
  <si>
    <t>PORTA DE CORRER EM VIDRO TEMPERADO 6MM COM ESTRUTURA ALUMÍNIO  DE ALUMÍNIO, INCLUSO FECHADURA E PUXADOR.</t>
  </si>
  <si>
    <t>Águas pluviais e drenageM de acabaMento</t>
  </si>
  <si>
    <t>ForneciMento de BoMbas e Válvulas de Pé</t>
  </si>
  <si>
    <t>EquipaMentos para CoMbate a Incêndio</t>
  </si>
  <si>
    <t>LuMinárias Internas</t>
  </si>
  <si>
    <t>LuMinárias Externas</t>
  </si>
  <si>
    <t>AlaMbrados e Gradis</t>
  </si>
  <si>
    <t>GRADIL METÁLICO, FORMADO POR PERFIS 50X50 E 20X20 ESP1.25MM - INCLUSO INSTALAÇÃO</t>
  </si>
  <si>
    <t>EquipaMento</t>
  </si>
  <si>
    <t>Pontos de SupriMento de Lógica</t>
  </si>
  <si>
    <t>DISPOSITIVO DIFERENCIAL DR ALTA SENSIB.(30MA) TETRAPOLAR 25A</t>
  </si>
  <si>
    <t>CAIXA PASSAGEM CONCR.PREMOLDADO ATERRAMENTO 35x35cM</t>
  </si>
  <si>
    <t>CABO COBRE NU 50MM2 CORDOALHA 7 FIOS</t>
  </si>
  <si>
    <t>M3</t>
  </si>
  <si>
    <t>CARGA, MANOBRA E DESCARGA DE ENTULHO EM CAMINHÃO BASCULANTE 10 M3 - CARGA COM ESCAVADEIRA HIDRÁULICA (CAÇAMBA DE 0,80 M3 / 111 HP) E DESCARGA LIVRE (UNIDADE: M3). AF_07/2020</t>
  </si>
  <si>
    <t>ENCARGOS SOCIAIS: NÃO DESONERADO - EMbutido nos preços UNitário dos insuMos de Mão de obra, de acordo coM as bases.</t>
  </si>
  <si>
    <t>Valor UNit</t>
  </si>
  <si>
    <t>Fusíveis, DisjUNtores e Chaves</t>
  </si>
  <si>
    <t>CÂMERA IP DE 2 MP / 2.8MM - BULLET - VIP 3230 B SL G3</t>
  </si>
  <si>
    <t>CÂMERA IP DE 2 MP / 2.8MM - DOME - VIP 3230 D SL G3</t>
  </si>
  <si>
    <t>POWER BALON 16 CANAIS - VB 3016 WP</t>
  </si>
  <si>
    <t xml:space="preserve">SWITCH (10/100)BASETX + (10/100/1000)BASE T 10 PORTAS </t>
  </si>
  <si>
    <t>GABINETE 19" - PORTA ACRÍLICO CRISTAL 16U X 470MM</t>
  </si>
  <si>
    <t>CALHA DE TOMADAS 10 TOMADAS 2P+T, 10A - 1U</t>
  </si>
  <si>
    <t xml:space="preserve">UNIDADE DE VENTILAÇÃO PARA RACK </t>
  </si>
  <si>
    <t xml:space="preserve">CABO BLINDADO 1,5MM </t>
  </si>
  <si>
    <t xml:space="preserve">DETECTOR OPTICO ENDERECAVEL </t>
  </si>
  <si>
    <t xml:space="preserve">CENTRAL DE ALARME </t>
  </si>
  <si>
    <t>CANALETA 20X12MM C/TAMPA SEPARADA SISTEMA X PIAL</t>
  </si>
  <si>
    <t>PLACA LED EMBUTIR 24W 30X30</t>
  </si>
  <si>
    <t xml:space="preserve">CW3-7989 </t>
  </si>
  <si>
    <t xml:space="preserve">CW3 - 0143 </t>
  </si>
  <si>
    <t xml:space="preserve">CW3 - 088 </t>
  </si>
  <si>
    <t xml:space="preserve">CW3 - 021 </t>
  </si>
  <si>
    <t xml:space="preserve">CW3 - 0182 </t>
  </si>
  <si>
    <t>FOSSA SÉPTICA EM ALVENARIA BLOCO DE CIMENTO E CONCRETO ARMADO, DIMENSÕES INTERNAS 1,20 X 2,40 X 1,20 M</t>
  </si>
  <si>
    <t xml:space="preserve">CW3- 16.05.012 </t>
  </si>
  <si>
    <t xml:space="preserve">CW3-16.05.075 </t>
  </si>
  <si>
    <t xml:space="preserve">CW3- 13071 </t>
  </si>
  <si>
    <t xml:space="preserve">CW3- 7883 </t>
  </si>
  <si>
    <t xml:space="preserve">CW3- 12016 </t>
  </si>
  <si>
    <t xml:space="preserve">CW3- 7861 </t>
  </si>
  <si>
    <t xml:space="preserve"> CW3- 8058 </t>
  </si>
  <si>
    <t xml:space="preserve">CW3-  12018 </t>
  </si>
  <si>
    <t xml:space="preserve">CW3 -10613 </t>
  </si>
  <si>
    <t xml:space="preserve">CW3- 1010 </t>
  </si>
  <si>
    <t xml:space="preserve">CW3- 39.12.510 </t>
  </si>
  <si>
    <t xml:space="preserve">CW3- 4119 </t>
  </si>
  <si>
    <t>Pontos de Energia</t>
  </si>
  <si>
    <t xml:space="preserve">CW3- 12056 </t>
  </si>
  <si>
    <t>CONTRATANTE :</t>
  </si>
  <si>
    <t>OBRA :</t>
  </si>
  <si>
    <t>BDI PADRÃO</t>
  </si>
  <si>
    <t xml:space="preserve">CW3- 121330 </t>
  </si>
  <si>
    <t xml:space="preserve">.CW3- 0121 </t>
  </si>
  <si>
    <t>REVE</t>
  </si>
  <si>
    <t xml:space="preserve"> CW3- 7352 </t>
  </si>
  <si>
    <t xml:space="preserve">CW3-  11952 </t>
  </si>
  <si>
    <t xml:space="preserve">CW3-  12807 </t>
  </si>
  <si>
    <t xml:space="preserve">CW3- 0121 </t>
  </si>
  <si>
    <t xml:space="preserve">CW3-  13116 </t>
  </si>
  <si>
    <t xml:space="preserve">CW3-  13110 </t>
  </si>
  <si>
    <t xml:space="preserve">CW3-  7967 </t>
  </si>
  <si>
    <t xml:space="preserve">ESQV </t>
  </si>
  <si>
    <t xml:space="preserve">CW3-  061476 </t>
  </si>
  <si>
    <t xml:space="preserve">CW3- 078032 </t>
  </si>
  <si>
    <t xml:space="preserve">CW3- 078600 </t>
  </si>
  <si>
    <t xml:space="preserve">CW3- 13174 </t>
  </si>
  <si>
    <t xml:space="preserve">CW3- 8894 </t>
  </si>
  <si>
    <t xml:space="preserve">CW3- 064816 </t>
  </si>
  <si>
    <t xml:space="preserve">CW3- 769 </t>
  </si>
  <si>
    <t xml:space="preserve">CW3- 819 </t>
  </si>
  <si>
    <t xml:space="preserve"> CW3- 156 </t>
  </si>
  <si>
    <t>EquipaMentos Elétricos</t>
  </si>
  <si>
    <t>INST. ELETRICAS</t>
  </si>
  <si>
    <t>INEL</t>
  </si>
  <si>
    <t>CHOR</t>
  </si>
  <si>
    <t>CW3- COT 1</t>
  </si>
  <si>
    <t>COTAÇÃO</t>
  </si>
  <si>
    <t>DKW STORE</t>
  </si>
  <si>
    <t>OBRAMAX</t>
  </si>
  <si>
    <t>CW3- COT 2</t>
  </si>
  <si>
    <t>CW3- COT 3</t>
  </si>
  <si>
    <t>CW3- COT 4</t>
  </si>
  <si>
    <t>MAGALU</t>
  </si>
  <si>
    <t>MEGATHOR</t>
  </si>
  <si>
    <t>CW3- COT 5</t>
  </si>
  <si>
    <t>CW3- COT 6</t>
  </si>
  <si>
    <t>VALE AÇO INOX</t>
  </si>
  <si>
    <t>MYINOX</t>
  </si>
  <si>
    <t>GLOBAL INOX</t>
  </si>
  <si>
    <t>CW3- COT 7</t>
  </si>
  <si>
    <t>CW3- COT 8</t>
  </si>
  <si>
    <t>CW3- COT 9</t>
  </si>
  <si>
    <t>CW3- COT 10</t>
  </si>
  <si>
    <t>ALED ATACADÃO</t>
  </si>
  <si>
    <t>CLARON ILUMINAÇÃO</t>
  </si>
  <si>
    <t>ILUMINA</t>
  </si>
  <si>
    <t>CW3- COT 11</t>
  </si>
  <si>
    <t>CW3- COT 12</t>
  </si>
  <si>
    <t>CW3- COT 13</t>
  </si>
  <si>
    <t>CW3- COT 14</t>
  </si>
  <si>
    <t>CW3- COT 15</t>
  </si>
  <si>
    <t>ARGAMASSA TRAÇO 1:7 (EM VOLUME DE CIMENTO E AREIA MÉDIA ÚMIDA) COM ADIÇÃO DE PLASTIFICANTE PARA EMBOÇO/MASSA ÚNICA/ASSENTAMENTO DE ALVENARIA DE VEDAÇÃO, PREPARO MECÂNICO COM BETONEIRA 400 L. AF_08/2019</t>
  </si>
  <si>
    <t>CW3- COT 16</t>
  </si>
  <si>
    <t>GRELHA FOFO SIMPLES COM REQUADRO, CARGA MAXIMA 12,5 T, *300 X 1000* MM, E= *15* MM, AREA ESTACIONAMENTO CARRO PASSEIO</t>
  </si>
  <si>
    <t>CW3- COT 17</t>
  </si>
  <si>
    <t>CW3- COT 18</t>
  </si>
  <si>
    <t>CAIXA DE PASSAGEM METAL DE SOBREPOR C/ TAMPA , DIMENSOES 20 X 20 X 10 CM - FORNECIMENTO E INSTALACAO. Copia da SINAPI (100557) -</t>
  </si>
  <si>
    <t>INES - INSTALAÇÕES ESPECIAIS</t>
  </si>
  <si>
    <t>CAIXA DE PASSAGEM METALICA DE SOBREPOR COM TAMPA PARAFUSADA, DIMENSOES 20 X 20 X 10 CM</t>
  </si>
  <si>
    <t>CAIXA DE PASSAGEM METAL DE SOBREPOR C/ TAMPA, DIM.30 X30X10 CM FORNECIMENTO E INSTALACAO. Copia da SINAPI (100557) -</t>
  </si>
  <si>
    <t>CAIXA DE PASSAGEM METALICA DE SOBREPOR COM TAMPA PARAFUSADA, DIMENSOES 30 X 30 X 10 CM</t>
  </si>
  <si>
    <t xml:space="preserve"> 10.48</t>
  </si>
  <si>
    <t>PRÓPRIO</t>
  </si>
  <si>
    <t>SPS CPU 3927</t>
  </si>
  <si>
    <t>SPS CPU 3928</t>
  </si>
  <si>
    <t xml:space="preserve">SEDI </t>
  </si>
  <si>
    <t xml:space="preserve"> 10.43</t>
  </si>
  <si>
    <t xml:space="preserve">INEL </t>
  </si>
  <si>
    <t>CW3- COT 19</t>
  </si>
  <si>
    <t>SPS CPU 3929</t>
  </si>
  <si>
    <t>CW3- COT 20</t>
  </si>
  <si>
    <t>CW3- COT 21</t>
  </si>
  <si>
    <t>CW3- COT 22</t>
  </si>
  <si>
    <t>CW3_100</t>
  </si>
  <si>
    <t>CLASSE ORSE-SE</t>
  </si>
  <si>
    <t>SEDI - SERVICOS DIVERSOS</t>
  </si>
  <si>
    <t>CW3_101</t>
  </si>
  <si>
    <t>CW3_102</t>
  </si>
  <si>
    <t>CW3_103</t>
  </si>
  <si>
    <t>CW3_104</t>
  </si>
  <si>
    <t>cw3_105</t>
  </si>
  <si>
    <t>CW3_106</t>
  </si>
  <si>
    <t>CW3- COT 23</t>
  </si>
  <si>
    <t xml:space="preserve"> 12.4</t>
  </si>
  <si>
    <t xml:space="preserve"> 12.5</t>
  </si>
  <si>
    <t>CW354</t>
  </si>
  <si>
    <t>Cópia SINAPI (91837,3/2023) - ELETRODUTO FLEXÍVEL PESADO, PVC, DN 48 MM (1.1/2"), PARA CIRCUITOS TERMINAIS, INSTALADO EM FORRO - FORNECIMENTO E INSTALAÇÃO.</t>
  </si>
  <si>
    <t>FIXAÇÃO DE TUBOS HORIZONTAIS DE PVC, CPVC OU COBRE DIÂMETROS MENORES OU IGUAIS A 40 MM OU ELETROCALHAS ATÉ 150MM DE LARGURA, COM ABRAÇADEIRA METÁLICA RÍGIDA TIPO D 1/2”, FIXADA EM PERFILADO EM LAJE. AF_05/2015</t>
  </si>
  <si>
    <t>INHI - INSTALACOES HIDRO SANITARIAS</t>
  </si>
  <si>
    <t>CW355</t>
  </si>
  <si>
    <t>Cópia SINAPI (91837,3/2023) - ELETRODUTO FLEXÍVEL PESADO, PVC, DN 58 MM (2"), PARA CIRCUITOS TERMINAIS, INSTALADO EM FORRO - FORNECIMENTO E INSTALAÇÃO.</t>
  </si>
  <si>
    <t>CW356</t>
  </si>
  <si>
    <t>Cópia SINAPI (91837,3/2023) - ELETRODUTO ROSCA, PVC, DN 88 MM (3"), PARA CIRCUITOS TERMINAIS, INSTALADO EM FORRO - FORNECIMENTO E INSTALAÇÃO.</t>
  </si>
  <si>
    <t>CW358</t>
  </si>
  <si>
    <t>Cópia SINAPI (91837,3/2023) - ELETRODUTO MEDIO, GALVANIZADO, DN 58 MM (2"), PARA CIRCUITOS TERMINAIS, INSTALADO EM FORRO - FORNECIMENTO E INSTALAÇÃO.</t>
  </si>
  <si>
    <t>CW357</t>
  </si>
  <si>
    <t>Cópia SINAPI (91837,3/2023) - ELETRODUTO PESADO, GALVANIZADO, DN 88 MM (3"), PARA CIRCUITOS TERMINAIS, INSTALADO EM FORRO - FORNECIMENTO E INSTALAÇÃO.</t>
  </si>
  <si>
    <t xml:space="preserve"> 10.52</t>
  </si>
  <si>
    <t xml:space="preserve"> 10.53</t>
  </si>
  <si>
    <t xml:space="preserve"> 10.54</t>
  </si>
  <si>
    <t xml:space="preserve"> 10.55</t>
  </si>
  <si>
    <t>CW3-COT63</t>
  </si>
  <si>
    <t>CW3-COT64</t>
  </si>
  <si>
    <t>CW3-COT65</t>
  </si>
  <si>
    <t>CW3-COT66</t>
  </si>
  <si>
    <t>CW3-COT67</t>
  </si>
  <si>
    <t>INELT</t>
  </si>
  <si>
    <t>seq</t>
  </si>
  <si>
    <t>IteM</t>
  </si>
  <si>
    <t>Preço Unit</t>
  </si>
  <si>
    <t>Preço Unit c/BDI</t>
  </si>
  <si>
    <t>Total (R$)</t>
  </si>
  <si>
    <t xml:space="preserve"> 2.1 </t>
  </si>
  <si>
    <t>TAPUME COM TELHA METÁLICA. AF_05/2018</t>
  </si>
  <si>
    <t xml:space="preserve"> 2.2</t>
  </si>
  <si>
    <t xml:space="preserve"> 74209/001 </t>
  </si>
  <si>
    <t>PLACA DE OBRA EM CHAPA DE ACO GALVANIZADO</t>
  </si>
  <si>
    <t xml:space="preserve"> 2.3</t>
  </si>
  <si>
    <t xml:space="preserve"> 93207 </t>
  </si>
  <si>
    <t>EXECUÇÃO DE ESCRITÓRIO EM CANTEIRO DE OBRA EM CHAPA DE MADEIRA COMPENSADA, NÃO INCLUSO MOBILIÁRIO E EQUIPAMENTOS. AF_02/2016</t>
  </si>
  <si>
    <t xml:space="preserve"> 2.4</t>
  </si>
  <si>
    <t xml:space="preserve"> 74022/030 </t>
  </si>
  <si>
    <t>ENSAIO DE RESISTENCIA A COMPRESSAO SIMPLES - CONCRETO</t>
  </si>
  <si>
    <t xml:space="preserve"> 2.5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</si>
  <si>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</si>
  <si>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</si>
  <si>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 xml:space="preserve"> 2.6</t>
  </si>
  <si>
    <t xml:space="preserve"> 95875 </t>
  </si>
  <si>
    <t>TRANSPORTE COM CAMINHÃO BASCULANTE DE 10 M3, EM VIA URBANA PAVIMENTADA, DMT ATÉ 30 KM (UNIDADE: M3XKM). AF_07/2020</t>
  </si>
  <si>
    <t>M3XKM</t>
  </si>
  <si>
    <t xml:space="preserve"> 3.4 </t>
  </si>
  <si>
    <t xml:space="preserve"> 98534 </t>
  </si>
  <si>
    <t>PODA EM ALTURA DE ÁRVORE COM DIÂMETRO DE TRONCO MAIOR OU IGUAL A 0,40 M E MENOR QUE 0,60 M.AF_05/2018</t>
  </si>
  <si>
    <t xml:space="preserve"> 4.1 </t>
  </si>
  <si>
    <t xml:space="preserve"> 98525 </t>
  </si>
  <si>
    <t>LIMPEZA MECANIZADA DE CAMADA VEGETAL, VEGETAÇÃO E PEQUENAS ÁRVORES (DIÂMETRO DE TRONCO MENOR QUE 0,20 M), COM TRATOR DE ESTEIRAS.AF_05/2018</t>
  </si>
  <si>
    <t xml:space="preserve"> 4.2 </t>
  </si>
  <si>
    <t xml:space="preserve"> 100576 </t>
  </si>
  <si>
    <t>REGULARIZAÇÃO E COMPACTAÇÃO DE SUBLEITO DE SOLO  PREDOMINANTEMENTE ARGILOSO. AF_11/2019</t>
  </si>
  <si>
    <t xml:space="preserve"> 4.3 </t>
  </si>
  <si>
    <t xml:space="preserve"> 97083 </t>
  </si>
  <si>
    <t>COMPACTAÇÃO MECÂNICA DE SOLO PARA EXECUÇÃO DE RADIER, PISO DE CONCRETO OU LAJE SOBRE SOLO, COM COMPACTADOR DE SOLOS A PERCUSSÃO. AF_09/2021</t>
  </si>
  <si>
    <t xml:space="preserve"> 4.4 </t>
  </si>
  <si>
    <t xml:space="preserve"> 96385 </t>
  </si>
  <si>
    <t>EXECUÇÃO E COMPACTAÇÃO DE ATERRO COM SOLO PREDOMINANTEMENTE ARGILOSO - EXCLUSIVE SOLO, ESCAVAÇÃO, CARGA E TRANSPORTE. AF_11/2019</t>
  </si>
  <si>
    <t xml:space="preserve"> 5.1.1 </t>
  </si>
  <si>
    <t xml:space="preserve"> 99059 </t>
  </si>
  <si>
    <t>LOCACAO CONVENCIONAL DE OBRA, UTILIZANDO GABARITO DE TÁBUAS CORRIDAS PONTALETADAS A CADA 2,00M -  2 UTILIZAÇÕES. AF_10/2018</t>
  </si>
  <si>
    <t xml:space="preserve"> 5.1.2 </t>
  </si>
  <si>
    <t xml:space="preserve"> 92455 </t>
  </si>
  <si>
    <t>MONTAGEM E DESMONTAGEM DE FÔRMA DE VIGA, ESCORAMENTO COM GARFO DE MADEIRA, PÉ-DIREITO SIMPLES, EM CHAPA DE MADEIRA RESINADA, 4 UTILIZAÇÕES. AF_09/2020</t>
  </si>
  <si>
    <t xml:space="preserve"> 5.1.3 </t>
  </si>
  <si>
    <t xml:space="preserve"> 92521 </t>
  </si>
  <si>
    <t>MONTAGEM E DESMONTAGEM DE FÔRMA DE LAJE MACIÇA COM ÁREA MÉDIA MENOR OU IGUAL A 20 M2, PÉ-DIREITO SIMPLES, EM CHAPA DE MADEIRA COMPENSADA RESINADA, 8 UTILIZAÇÕES. AF_12/2015</t>
  </si>
  <si>
    <t xml:space="preserve"> 5.1.4 </t>
  </si>
  <si>
    <t xml:space="preserve"> 92263 </t>
  </si>
  <si>
    <t>FABRICAÇÃO DE FÔRMA PARA PILARES E ESTRUTURAS SIMILARES, EM CHAPA DE MADEIRA COMPENSADA RESINADA, E = 17 MM. AF_09/2020</t>
  </si>
  <si>
    <t xml:space="preserve"> 5.1.5 </t>
  </si>
  <si>
    <t xml:space="preserve"> 93382 </t>
  </si>
  <si>
    <t>REATERRO MANUAL DE VALAS COM COMPACTAÇÃO MECANIZADA. AF_04/2016</t>
  </si>
  <si>
    <t xml:space="preserve"> 5.2.1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</si>
  <si>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</si>
  <si>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</si>
  <si>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5.2.2 </t>
  </si>
  <si>
    <t xml:space="preserve"> 92759 </t>
  </si>
  <si>
    <t>ARMAÇÃO DE PILAR OU VIGA DE ESTRUTURA CONVENCIONAL DE CONCRETO ARMADO UTILIZANDO AÇO CA-60 DE 5,0 MM - MONTAGEM. AF_06/2022</t>
  </si>
  <si>
    <t xml:space="preserve"> 5.2.3 </t>
  </si>
  <si>
    <t xml:space="preserve"> 92762 </t>
  </si>
  <si>
    <t>ARMAÇÃO DE PILAR OU VIGA DE ESTRUTURA CONVENCIONAL DE CONCRETO ARMADO UTILIZANDO AÇO CA-50 DE 10,0 MM - MONTAGEM. AF_06/2022</t>
  </si>
  <si>
    <t xml:space="preserve"> 5.3 </t>
  </si>
  <si>
    <t>VIGAS</t>
  </si>
  <si>
    <t xml:space="preserve"> 5.3.1 </t>
  </si>
  <si>
    <t xml:space="preserve"> 5.3.2 </t>
  </si>
  <si>
    <t xml:space="preserve"> 5.3.3 </t>
  </si>
  <si>
    <t xml:space="preserve"> 92761 </t>
  </si>
  <si>
    <t>ARMAÇÃO DE PILAR OU VIGA DE ESTRUTURA CONVENCIONAL DE CONCRETO ARMADO UTILIZANDO AÇO CA-50 DE 8,0 MM - MONTAGEM. AF_06/2022</t>
  </si>
  <si>
    <t xml:space="preserve"> 5.3.4 </t>
  </si>
  <si>
    <t xml:space="preserve"> 5.3.5 </t>
  </si>
  <si>
    <t xml:space="preserve"> 92763 </t>
  </si>
  <si>
    <t>ARMAÇÃO DE PILAR OU VIGA DE ESTRUTURA CONVENCIONAL DE CONCRETO ARMADO UTILIZANDO AÇO CA-50 DE 12,5 MM - MONTAGEM. AF_06/2022</t>
  </si>
  <si>
    <t xml:space="preserve"> 5.4.1 </t>
  </si>
  <si>
    <t xml:space="preserve"> 101792 </t>
  </si>
  <si>
    <t>ESCORAMENTO DE FÔRMAS DE LAJE EM MADEIRA NÃO APARELHADA, PÉ-DIREITO SIMPLES, INCLUSO TRAVAMENTO, 4 UTILIZAÇÕES. AF_09/2020</t>
  </si>
  <si>
    <t xml:space="preserve"> 5.4.2 </t>
  </si>
  <si>
    <t xml:space="preserve"> 92769 </t>
  </si>
  <si>
    <t>ARMAÇÃO DE LAJE DE ESTRUTURA CONVENCIONAL DE CONCRETO ARMADO UTILIZANDO AÇO CA-50 DE 6,3 MM - MONTAGEM. AF_06/2022</t>
  </si>
  <si>
    <t xml:space="preserve"> 5.4.3 </t>
  </si>
  <si>
    <t xml:space="preserve"> 92267 </t>
  </si>
  <si>
    <t>FABRICAÇÃO DE FÔRMA PARA LAJES, EM CHAPA DE MADEIRA COMPENSADA RESINADA, E = 17 MM. AF_09/2020</t>
  </si>
  <si>
    <t xml:space="preserve"> 5.4.4 </t>
  </si>
  <si>
    <t xml:space="preserve"> 5.4.5 </t>
  </si>
  <si>
    <t xml:space="preserve"> 92770 </t>
  </si>
  <si>
    <t>ARMAÇÃO DE LAJE DE ESTRUTURA CONVENCIONAL DE CONCRETO ARMADO UTILIZANDO AÇO CA-50 DE 8,0 MM - MONTAGEM. AF_06/2022</t>
  </si>
  <si>
    <t xml:space="preserve"> 5.4.6 </t>
  </si>
  <si>
    <t xml:space="preserve"> 92771 </t>
  </si>
  <si>
    <t>ARMAÇÃO DE LAJE DE ESTRUTURA CONVENCIONAL DE CONCRETO ARMADO UTILIZANDO AÇO CA-50 DE 10,0 MM - MONTAGEM. AF_06/2022</t>
  </si>
  <si>
    <t xml:space="preserve"> 5.4.7 </t>
  </si>
  <si>
    <t xml:space="preserve"> 92526 </t>
  </si>
  <si>
    <t>MONTAGEM E DESMONTAGEM DE FÔRMA DE LAJE MACIÇA, PÉ-DIREITO SIMPLES, EM CHAPA DE MADEIRA COMPENSADA PLASTIFICADA, 10 UTILIZAÇÕES. AF_09/2020</t>
  </si>
  <si>
    <t xml:space="preserve"> 5.5.1 </t>
  </si>
  <si>
    <t xml:space="preserve"> 94216 </t>
  </si>
  <si>
    <t>TELHAMENTO COM TELHA METÁLICA TERMOACÚSTICA E = 30 MM, COM ATÉ 2 ÁGUAS, INCLUSO IÇAMENTO. AF_07/2019</t>
  </si>
  <si>
    <t xml:space="preserve"> 5.5.2 </t>
  </si>
  <si>
    <t xml:space="preserve"> 94227 </t>
  </si>
  <si>
    <t>CALHA EM CHAPA DE AÇO GALVANIZADO NÚMERO 24, DESENVOLVIMENTO DE 33 CM, INCLUSO TRANSPORTE VERTICAL. AF_07/2019</t>
  </si>
  <si>
    <t xml:space="preserve"> 5.5.4 </t>
  </si>
  <si>
    <t xml:space="preserve"> 104470 </t>
  </si>
  <si>
    <t>COMPOSIÇÃO PARAMÉTRICA PARA FORNECIMENTO E MONTAGEM DE ESTRUTURA METÁLICA PARA COBERTURA DE GALPÕES COM ESTRUTURA DE APOIO EM VIGAS. AF_11/2022</t>
  </si>
  <si>
    <t xml:space="preserve"> 5.5.5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</si>
  <si>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</si>
  <si>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</si>
  <si>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5.5.6 </t>
  </si>
  <si>
    <t xml:space="preserve"> 89669 </t>
  </si>
  <si>
    <t>LUVA SIMPLES, PVC, SERIE R, ÁGUA PLUVIAL, DN 100 MM, JUNTA ELÁSTICA, FORNECIDO E INSTALADO EM CONDUTORES VERTICAIS DE ÁGUAS PLUVIAIS. AF_06/2022</t>
  </si>
  <si>
    <t>PERGOLADO EM ESTRUTURA METÁLICA - CÓPIA SINAPI 92580</t>
  </si>
  <si>
    <t xml:space="preserve"> 5.6.2 </t>
  </si>
  <si>
    <t xml:space="preserve"> 96527 </t>
  </si>
  <si>
    <t>ESCAVAÇÃO MANUAL DE VALA PARA VIGA BALDRAME (INCLUINDO ESCAVAÇÃO PARA COLOCAÇÃO DE FÔRMAS). AF_06/2017</t>
  </si>
  <si>
    <t xml:space="preserve"> 5.7 </t>
  </si>
  <si>
    <t>ALVENARIAS E DIVISÓRIAS</t>
  </si>
  <si>
    <t xml:space="preserve"> 5.7.1 </t>
  </si>
  <si>
    <t xml:space="preserve"> 87520 </t>
  </si>
  <si>
    <t>ALVENARIA DE VEDAÇÃO DE BLOCOS CERÂMICOS FURADOS NA HORIZONTAL DE 9X19X19CM (ESPESSURA 9CM) DE PAREDES COM ÁREA LÍQUIDA MAIOR OU IGUAL A 6M2 COM VÃOS E ARGAMASSA DE ASSENTAMENTO COM PREPARO MANUAL. AF_06/2014</t>
  </si>
  <si>
    <t xml:space="preserve"> 5.7.2 </t>
  </si>
  <si>
    <t xml:space="preserve"> 93187 </t>
  </si>
  <si>
    <t>VERGA MOLDADA IN LOCO EM CONCRETO PARA JANELAS COM MAIS DE 1,5 M DE VÃO. AF_03/2016</t>
  </si>
  <si>
    <t xml:space="preserve"> 5.7.3 </t>
  </si>
  <si>
    <t xml:space="preserve"> 97082 </t>
  </si>
  <si>
    <t>ESCAVAÇÃO MANUAL DE VIGA DE BORDA PARA RADIER. AF_09/2021</t>
  </si>
  <si>
    <t xml:space="preserve"> 5.7.4 </t>
  </si>
  <si>
    <t xml:space="preserve"> 93188 </t>
  </si>
  <si>
    <t>VERGA MOLDADA IN LOCO EM CONCRETO PARA PORTAS COM ATÉ 1,5 M DE VÃO. AF_03/2016</t>
  </si>
  <si>
    <t xml:space="preserve"> 5.7.5 </t>
  </si>
  <si>
    <t xml:space="preserve"> 93200 </t>
  </si>
  <si>
    <t>FIXAÇÃO (ENCUNHAMENTO) DE ALVENARIA DE VEDAÇÃO COM ARGAMASSA APLICADA COM BISNAGA. AF_03/2016</t>
  </si>
  <si>
    <t xml:space="preserve"> 5.7.6 </t>
  </si>
  <si>
    <t xml:space="preserve"> 101161 </t>
  </si>
  <si>
    <t>ALVENARIA DE VEDAÇÃO COM ELEMENTO VAZADO DE CONCRETO (COBOGÓ) DE 7X50X50CM E ARGAMASSA DE ASSENTAMENTO COM PREPARO EM BETONEIRA. AF_05/2020</t>
  </si>
  <si>
    <t xml:space="preserve"> 5.7.7 </t>
  </si>
  <si>
    <t xml:space="preserve"> 98546 </t>
  </si>
  <si>
    <t>IMPERMEABILIZAÇÃO DE SUPERFÍCIE COM MANTA ASFÁLTICA, UMA CAMADA, INCLUSIVE APLICAÇÃO DE PRIMER ASFÁLTICO, E=3MM. AF_06/2018</t>
  </si>
  <si>
    <t xml:space="preserve"> 5.8 </t>
  </si>
  <si>
    <t>REVESTIMENTOS CERÂMICOS</t>
  </si>
  <si>
    <t xml:space="preserve"> 5.8.1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</si>
  <si>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</si>
  <si>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</si>
  <si>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5.8.2 </t>
  </si>
  <si>
    <t xml:space="preserve"> 101732 </t>
  </si>
  <si>
    <t>PISO EM PEDRA ARDÓSIA ASSENTADO SOBRE ARGAMASSA 1:3 (CIMENTO E AREIA). AF_09/2020</t>
  </si>
  <si>
    <t xml:space="preserve"> 5.8.3 </t>
  </si>
  <si>
    <t xml:space="preserve"> 87263 </t>
  </si>
  <si>
    <t>REVESTIMENTO CERÂMICO PARA PISO COM PLACAS TIPO PORCELANATO DE DIMENSÕES 60X60 CM APLICADA EM AMBIENTES DE ÁREA MAIOR QUE 10 M2. AF_02/2023_PE</t>
  </si>
  <si>
    <t xml:space="preserve"> 5.8.5 </t>
  </si>
  <si>
    <t xml:space="preserve"> 98689 </t>
  </si>
  <si>
    <t>SOLEIRA EM GRANITO, LARGURA 15 CM, ESPESSURA 2,0 CM. AF_09/2020</t>
  </si>
  <si>
    <t xml:space="preserve"> 5.8.6 </t>
  </si>
  <si>
    <t xml:space="preserve"> 101965 </t>
  </si>
  <si>
    <t>PEITORIL LINEAR EM GRANITO OU MÁRMORE, L = 15CM, COMPRIMENTO DE ATÉ 2M, ASSENTADO COM ARGAMASSA 1:6 COM ADITIVO. AF_11/2020</t>
  </si>
  <si>
    <t xml:space="preserve"> 5.9 </t>
  </si>
  <si>
    <t xml:space="preserve"> 5.9.1 </t>
  </si>
  <si>
    <t xml:space="preserve"> 91011 </t>
  </si>
  <si>
    <t>PORTA DE MADEIRA PARA VERNIZ, SEMI-OCA (LEVE OU MÉDIA), 80X210CM, ESPESSURA DE 3,5CM, INCLUSO DOBRADIÇAS - FORNECIMENTO E INSTALAÇÃO. AF_12/2019</t>
  </si>
  <si>
    <t xml:space="preserve"> 5.9.2 </t>
  </si>
  <si>
    <t>DIVISÓRIA FIXA EM VIDRO TEMPERADO 10 MM, SEM ABERTURA. AF_01/2021_PS</t>
  </si>
  <si>
    <t xml:space="preserve"> 5.9.6 </t>
  </si>
  <si>
    <t xml:space="preserve"> 91341 </t>
  </si>
  <si>
    <t>PORTA EM ALUMÍNIO DE ABRIR TIPO VENEZIANA COM GUARNIÇÃO, FIXAÇÃO COM PARAFUSOS - FORNECIMENTO E INSTALAÇÃO. AF_12/2019</t>
  </si>
  <si>
    <t xml:space="preserve"> 5.9.7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</si>
  <si>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</si>
  <si>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</si>
  <si>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5.9.8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</si>
  <si>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</si>
  <si>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</si>
  <si>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5.10.1 </t>
  </si>
  <si>
    <t xml:space="preserve"> 89402 </t>
  </si>
  <si>
    <t>TUBO, PVC, SOLDÁVEL, DN 25MM, INSTALADO EM RAMAL DE DISTRIBUIÇÃO DE ÁGUA - FORNECIMENTO E INSTALAÇÃO. AF_06/2022</t>
  </si>
  <si>
    <t xml:space="preserve"> 5.10.2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</si>
  <si>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</si>
  <si>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</si>
  <si>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5.10.3 </t>
  </si>
  <si>
    <t xml:space="preserve"> 89617 </t>
  </si>
  <si>
    <t>TE, PVC, SOLDÁVEL, DN 25MM, INSTALADO EM PRUMADA DE ÁGUA - FORNECIMENTO E INSTALAÇÃO. AF_06/2022</t>
  </si>
  <si>
    <t xml:space="preserve"> 5.10.4 </t>
  </si>
  <si>
    <t xml:space="preserve"> 89382 </t>
  </si>
  <si>
    <t>UNIÃO, PVC, SOLDÁVEL, DN 25MM, INSTALADO EM RAMAL OU SUB-RAMAL DE ÁGUA - FORNECIMENTO E INSTALAÇÃO. AF_06/2022</t>
  </si>
  <si>
    <t xml:space="preserve"> 5.10.5 </t>
  </si>
  <si>
    <t xml:space="preserve"> 89364 </t>
  </si>
  <si>
    <t>CURVA 90 GRAUS, PVC, SOLDÁVEL, DN 25MM, INSTALADO EM RAMAL OU SUB-RAMAL DE ÁGUA - FORNECIMENTO E INSTALAÇÃO. AF_06/2022</t>
  </si>
  <si>
    <t xml:space="preserve"> 5.10.6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</si>
  <si>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</si>
  <si>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</si>
  <si>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5.10.7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</si>
  <si>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</si>
  <si>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</si>
  <si>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5.10.8 </t>
  </si>
  <si>
    <t xml:space="preserve"> 86884 </t>
  </si>
  <si>
    <t>ENGATE FLEXÍVEL EM PLÁSTICO BRANCO, 1/2 X 30CM - FORNECIMENTO E INSTALAÇÃO. AF_01/2020</t>
  </si>
  <si>
    <t xml:space="preserve"> 5.10.9 </t>
  </si>
  <si>
    <t xml:space="preserve"> 89987 </t>
  </si>
  <si>
    <t>REGISTRO DE GAVETA BRUTO, LATÃO, ROSCÁVEL, 3/4", COM ACABAMENTO E CANOPLA CROMADOS - FORNECIMENTO E INSTALAÇÃO. AF_08/2021</t>
  </si>
  <si>
    <t xml:space="preserve"> 5.10.10 </t>
  </si>
  <si>
    <t xml:space="preserve"> 89424 </t>
  </si>
  <si>
    <t>LUVA, PVC, SOLDÁVEL, DN 25MM, INSTALADO EM RAMAL DE DISTRIBUIÇÃO DE ÁGUA - FORNECIMENTO E INSTALAÇÃO. AF_06/2022</t>
  </si>
  <si>
    <t xml:space="preserve"> 5.10.11 </t>
  </si>
  <si>
    <t xml:space="preserve"> 86886 </t>
  </si>
  <si>
    <t>ENGATE FLEXÍVEL EM INOX, 1/2  X 30CM - FORNECIMENTO E INSTALAÇÃO. AF_01/2020</t>
  </si>
  <si>
    <t xml:space="preserve"> 5.10.12 </t>
  </si>
  <si>
    <t xml:space="preserve"> 102619 </t>
  </si>
  <si>
    <t>CAIXA D´ÁGUA EM POLIÉSTER REFORÇADO COM FIBRA DE VIDRO, 10000 LITROS - FORNECIMENTO E INSTALAÇÃO. AF_06/2021</t>
  </si>
  <si>
    <t xml:space="preserve"> 5.10.13 </t>
  </si>
  <si>
    <t xml:space="preserve"> 89401 </t>
  </si>
  <si>
    <t>TUBO, PVC, SOLDÁVEL, DN 20MM, INSTALADO EM RAMAL DE DISTRIBUIÇÃO DE ÁGUA - FORNECIMENTO E INSTALAÇÃO. AF_06/2022</t>
  </si>
  <si>
    <t xml:space="preserve"> 5.10.14 </t>
  </si>
  <si>
    <t xml:space="preserve"> 5.10.15 </t>
  </si>
  <si>
    <t xml:space="preserve"> 89403 </t>
  </si>
  <si>
    <t>TUBO, PVC, SOLDÁVEL, DN 32MM, INSTALADO EM RAMAL DE DISTRIBUIÇÃO DE ÁGUA - FORNECIMENTO E INSTALAÇÃO. AF_06/2022</t>
  </si>
  <si>
    <t xml:space="preserve"> 5.10.16 </t>
  </si>
  <si>
    <t xml:space="preserve"> 103979 </t>
  </si>
  <si>
    <t>TUBO, PVC, SOLDÁVEL, DN 50MM, INSTALADO EM RAMAL DE DISTRIBUIÇÃO DE ÁGUA - FORNECIMENTO E INSTALAÇÃO. AF_06/2022</t>
  </si>
  <si>
    <t xml:space="preserve"> 5.10.17 </t>
  </si>
  <si>
    <t xml:space="preserve"> 101808 </t>
  </si>
  <si>
    <t>CAIXA ENTERRADA DISTRIBUIDORA DE VAZÃO (SUMIDOUROS MÚLTIPLOS), RETANGULAR, EM CONCRETO PRÉ-MOLDADO, DIMENSÕES INTERNAS: 0,60 X 0,60 X H=0,50 M. AF_12/2020</t>
  </si>
  <si>
    <t xml:space="preserve"> 5.10.18 </t>
  </si>
  <si>
    <t xml:space="preserve"> 93358 </t>
  </si>
  <si>
    <t>ESCAVAÇÃO MANUAL DE VALA COM PROFUNDIDADE MENOR OU IGUAL A 1,30 M. AF_02/2021</t>
  </si>
  <si>
    <t xml:space="preserve"> 5.10.19 </t>
  </si>
  <si>
    <t xml:space="preserve"> 5.10.20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</si>
  <si>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</si>
  <si>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</si>
  <si>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5.10.21 </t>
  </si>
  <si>
    <t xml:space="preserve"> 86882 </t>
  </si>
  <si>
    <t>SIFÃO DO TIPO GARRAFA/COPO EM PVC 1.1/4  X 1.1/2 - FORNECIMENTO E INSTALAÇÃO. AF_01/2020</t>
  </si>
  <si>
    <t xml:space="preserve"> 5.10.22 </t>
  </si>
  <si>
    <t xml:space="preserve"> 86877 </t>
  </si>
  <si>
    <t>VÁLVULA EM METAL CROMADO 1.1/2 X 1.1/2 PARA TANQUE OU LAVATÓRIO, COM OU SEM LADRÃO - FORNECIMENTO E INSTALAÇÃO. AF_01/2020</t>
  </si>
  <si>
    <t xml:space="preserve"> 5.10.23 </t>
  </si>
  <si>
    <t xml:space="preserve"> 104063 </t>
  </si>
  <si>
    <t>CURVA LONGA, 45 GRAUS, PVC OCRE, JUNTA ELÁSTICA, DN 100 MM, PARA COLETOR PREDIAL DE ESGOTO. AF_06/2022</t>
  </si>
  <si>
    <t xml:space="preserve"> 5.10.24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</si>
  <si>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</si>
  <si>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</si>
  <si>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5.10.25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</si>
  <si>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</si>
  <si>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</si>
  <si>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5.10.26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</si>
  <si>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</si>
  <si>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</si>
  <si>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5.10.27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</si>
  <si>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</si>
  <si>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</si>
  <si>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5.10.28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</si>
  <si>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</si>
  <si>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</si>
  <si>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5.10.29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</si>
  <si>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</si>
  <si>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</si>
  <si>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5.10.30 </t>
  </si>
  <si>
    <t xml:space="preserve"> 89714 </t>
  </si>
  <si>
    <t>TUBO PVC, SERIE NORMAL, ESGOTO PREDIAL, DN 100 MM, FORNECIDO E INSTALADO EM RAMAL DE DESCARGA OU RAMAL DE ESGOTO SANITÁRIO. AF_08/2022</t>
  </si>
  <si>
    <t xml:space="preserve"> 5.10.31 </t>
  </si>
  <si>
    <t xml:space="preserve"> 89712 </t>
  </si>
  <si>
    <t>TUBO PVC, SERIE NORMAL, ESGOTO PREDIAL, DN 50 MM, FORNECIDO E INSTALADO EM RAMAL DE DESCARGA OU RAMAL DE ESGOTO SANITÁRIO. AF_08/2022</t>
  </si>
  <si>
    <t xml:space="preserve"> 5.10.33</t>
  </si>
  <si>
    <t>CW3 16.05.012</t>
  </si>
  <si>
    <t>CA-11 CAIXA DE AREIA COM GRELHA - FDE</t>
  </si>
  <si>
    <t xml:space="preserve"> 5.10.34</t>
  </si>
  <si>
    <t>CW3 16.05.075</t>
  </si>
  <si>
    <t>CA-10 CAIXA DE AREIA 50X50 CM PARA AGUAS PLUVIAIS -FDE</t>
  </si>
  <si>
    <t xml:space="preserve"> 5.11.2 </t>
  </si>
  <si>
    <t xml:space="preserve"> 92902 </t>
  </si>
  <si>
    <t>UNIÃO, EM FERRO GALVANIZADO, CONEXÃO ROSQUEADA, DN 65 (2 1/2"), INSTALADO EM REDE DE ALIMENTAÇÃO PARA SPRINKLER - FORNECIMENTO E INSTALAÇÃO. AF_10/2020</t>
  </si>
  <si>
    <t xml:space="preserve"> 5.11.3 </t>
  </si>
  <si>
    <t xml:space="preserve"> 99624 </t>
  </si>
  <si>
    <t>VÁLVULA DE RETENÇÃO HORIZONTAL, DE BRONZE, ROSCÁVEL, 2 1/2" - FORNECIMENTO E INSTALAÇÃO. AF_08/2021</t>
  </si>
  <si>
    <t xml:space="preserve"> 5.11.4 </t>
  </si>
  <si>
    <t xml:space="preserve"> 94499 </t>
  </si>
  <si>
    <t>REGISTRO DE GAVETA BRUTO, LATÃO, ROSCÁVEL, 2 1/2" - FORNECIMENTO E INSTALAÇÃO. AF_08/2021</t>
  </si>
  <si>
    <t xml:space="preserve"> 5.11.5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</si>
  <si>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</si>
  <si>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</si>
  <si>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5.11.6 </t>
  </si>
  <si>
    <t xml:space="preserve"> 92910 </t>
  </si>
  <si>
    <t>LUVA DE REDUÇÃO, EM FERRO GALVANIZADO, 2 1/2" X 1 1/2", CONEXÃO ROSQUEADA, INSTALADO EM PRUMADAS - FORNECIMENTO E INSTALAÇÃO. AF_10/2020</t>
  </si>
  <si>
    <t xml:space="preserve"> 5.11.7 </t>
  </si>
  <si>
    <t xml:space="preserve"> 92678 </t>
  </si>
  <si>
    <t>JOELHO 90 GRAUS, EM FERRO GALVANIZADO, CONEXÃO ROSQUEADA, DN 65 (2 1/2"), INSTALADO EM REDE DE ALIMENTAÇÃO PARA SPRINKLER - FORNECIMENTO E INSTALAÇÃO. AF_10/2020</t>
  </si>
  <si>
    <t xml:space="preserve"> 5.11.8 </t>
  </si>
  <si>
    <t xml:space="preserve"> 92677 </t>
  </si>
  <si>
    <t>JOELHO 45 GRAUS, EM FERRO GALVANIZADO, CONEXÃO ROSQUEADA, DN 65 (2 1/2"), INSTALADO EM REDE DE ALIMENTAÇÃO PARA SPRINKLER - FORNECIMENTO E INSTALAÇÃO. AF_10/2020</t>
  </si>
  <si>
    <t xml:space="preserve"> 5.11.9 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</si>
  <si>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</si>
  <si>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</si>
  <si>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5.11.13 </t>
  </si>
  <si>
    <t xml:space="preserve"> 92868 </t>
  </si>
  <si>
    <t>CAIXA RETANGULAR 4" X 2" MÉDIA (1,30 M DO PISO), METÁLICA, INSTALADA EM PAREDE - FORNECIMENTO E INSTALAÇÃO. AF_03/2023</t>
  </si>
  <si>
    <t xml:space="preserve"> 5.11.16 </t>
  </si>
  <si>
    <t xml:space="preserve"> 92701 </t>
  </si>
  <si>
    <t>JOELHO 90 GRAUS, EM FERRO GALVANIZADO, CONEXÃO ROSQUEADA, DN 20 (3/4"), INSTALADO EM RAMAIS E SUB-RAMAIS DE GÁS - FORNECIMENTO E INSTALAÇÃO. AF_10/2020</t>
  </si>
  <si>
    <t xml:space="preserve"> 5.11.17 </t>
  </si>
  <si>
    <t xml:space="preserve"> 92695 </t>
  </si>
  <si>
    <t>LUVA, EM FERRO GALVANIZADO, CONEXÃO ROSQUEADA, DN 20 (3/4"), INSTALADO EM RAMAIS E SUB-RAMAIS DE GÁS - FORNECIMENTO E INSTALAÇÃO. AF_10/2020</t>
  </si>
  <si>
    <t xml:space="preserve"> 5.11.18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</si>
  <si>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</si>
  <si>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</si>
  <si>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5.11.19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</si>
  <si>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</si>
  <si>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</si>
  <si>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5.11.20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</si>
  <si>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</si>
  <si>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</si>
  <si>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5.11.21 </t>
  </si>
  <si>
    <t xml:space="preserve"> 92705 </t>
  </si>
  <si>
    <t>TÊ, EM FERRO GALVANIZADO, CONEXÃO ROSQUEADA, DN 20 (3/4"), INSTALADO EM RAMAIS E SUB-RAMAIS DE GÁS - FORNECIMENTO E INSTALAÇÃO. AF_10/2020</t>
  </si>
  <si>
    <t xml:space="preserve"> 5.11.24</t>
  </si>
  <si>
    <t>CABO DE COBRE FLEXÍVEL BLINDADO DE 2 X 1,5 MM², ISOLAMENTO 600V, ISOLAÇÃO EM VC/E 105°C - PARA DETECÇÃO DE INCÊNDIO - CPOS</t>
  </si>
  <si>
    <t xml:space="preserve"> 5.11.25</t>
  </si>
  <si>
    <t xml:space="preserve"> 5.11.26</t>
  </si>
  <si>
    <t xml:space="preserve"> 101909 </t>
  </si>
  <si>
    <t>EXTINTOR DE INCÊNDIO PORTÁTIL COM CARGA DE PQS DE 6 KG, CLASSE BC - FORNECIMENTO E INSTALAÇÃO. AF_10/2020_PE</t>
  </si>
  <si>
    <t xml:space="preserve"> 5.11.27</t>
  </si>
  <si>
    <t xml:space="preserve"> 99619 </t>
  </si>
  <si>
    <t>VÁLVULA DE RETENÇÃO HORIZONTAL, DE BRONZE, ROSCÁVEL, 3/4" - FORNECIMENTO E INSTALAÇÃO. AF_08/2021</t>
  </si>
  <si>
    <t xml:space="preserve"> 5.11.28</t>
  </si>
  <si>
    <t xml:space="preserve"> 95249 </t>
  </si>
  <si>
    <t>VÁLVULA DE ESFERA BRUTA, BRONZE, ROSCÁVEL, 3/4'' - FORNECIMENTO E INSTALAÇÃO. AF_08/2021</t>
  </si>
  <si>
    <t xml:space="preserve"> 5.11.29</t>
  </si>
  <si>
    <t xml:space="preserve"> 104402 </t>
  </si>
  <si>
    <t>CONDULETE DE PVC, TIPO C, PARA ELETRODUTO DE PVC SOLDÁVEL DN 25 MM (3/4''), APARENTE - FORNECIMENTO E INSTALAÇÃO. AF_10/2022</t>
  </si>
  <si>
    <t xml:space="preserve"> 5.12.1 </t>
  </si>
  <si>
    <t xml:space="preserve"> 103266 </t>
  </si>
  <si>
    <t>AR CONDICIONADO SPLIT ON/OFF, PISO TETO, 60.000 BTU/H, CICLO FRIO - FORNECIMENTO E INSTALAÇÃO. AF_11/2021_PE</t>
  </si>
  <si>
    <t xml:space="preserve"> 5.12.2 </t>
  </si>
  <si>
    <t xml:space="preserve"> 89415 </t>
  </si>
  <si>
    <t>CURVA 90 GRAUS, PVC, SOLDÁVEL, DN 32MM, INSTALADO EM RAMAL DE DISTRIBUIÇÃO DE ÁGUA - FORNECIMENTO E INSTALAÇÃO. AF_06/2022</t>
  </si>
  <si>
    <t xml:space="preserve"> 5.12.3 </t>
  </si>
  <si>
    <t xml:space="preserve"> 5.12.4 </t>
  </si>
  <si>
    <t xml:space="preserve"> 89443 </t>
  </si>
  <si>
    <t>TE, PVC, SOLDÁVEL, DN 32MM, INSTALADO EM RAMAL DE DISTRIBUIÇÃO DE ÁGUA - FORNECIMENTO E INSTALAÇÃO. AF_06/2022</t>
  </si>
  <si>
    <t xml:space="preserve"> 5.12.6 </t>
  </si>
  <si>
    <t xml:space="preserve"> 103290 </t>
  </si>
  <si>
    <t>TUBO EM COBRE FLEXÍVEL, DN 3/8", COM ISOLAMENTO, INSTALADO EM FORRO, PARA RAMAL DE ALIMENTAÇÃO DE AR CONDICIONADO, INCLUSO FIXADOR. AF_11/2021</t>
  </si>
  <si>
    <t xml:space="preserve"> 5.12.7 </t>
  </si>
  <si>
    <t xml:space="preserve"> 103292 </t>
  </si>
  <si>
    <t>TUBO EM COBRE FLEXÍVEL, DN 5/8", COM ISOLAMENTO, INSTALADO EM FORRO, PARA RAMAL DE ALIMENTAÇÃO DE AR CONDICIONADO, INCLUSO FIXADOR. AF_11/2021</t>
  </si>
  <si>
    <t xml:space="preserve"> 5.14.1 </t>
  </si>
  <si>
    <t xml:space="preserve"> 98761 </t>
  </si>
  <si>
    <t>INVERSOR DE SOLDA MONOFÁSICO DE 160 A, POTÊNCIA DE 5400 W, TENSÃO DE 220 V, PARA SOLDA COM ELETRODOS DE 2,0 A 4,0 MM E PROCESSO TIG - JUROS. AF_06/2018</t>
  </si>
  <si>
    <t xml:space="preserve"> 5.14.2 </t>
  </si>
  <si>
    <t xml:space="preserve"> 5.14.4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</si>
  <si>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</si>
  <si>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</si>
  <si>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5.14.5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</si>
  <si>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</si>
  <si>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</si>
  <si>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5.14.7 </t>
  </si>
  <si>
    <t xml:space="preserve"> 98509 </t>
  </si>
  <si>
    <t>PLANTIO DE ARBUSTO OU  CERCA VIVA. AF_05/2018</t>
  </si>
  <si>
    <t xml:space="preserve"> 5.14.8 </t>
  </si>
  <si>
    <t xml:space="preserve"> 5.14.9 </t>
  </si>
  <si>
    <t xml:space="preserve"> 5.15.1 </t>
  </si>
  <si>
    <t xml:space="preserve"> 88485 </t>
  </si>
  <si>
    <t>FUNDO SELADOR ACRÍLICO, APLICAÇÃO MANUAL EM PAREDE, UMA DEMÃO. AF_04/2023</t>
  </si>
  <si>
    <t xml:space="preserve"> 5.15.2 </t>
  </si>
  <si>
    <t xml:space="preserve"> 88484 </t>
  </si>
  <si>
    <t>FUNDO SELADOR ACRÍLICO, APLICAÇÃO MANUAL EM TETO, UMA DEMÃO. AF_04/2023</t>
  </si>
  <si>
    <t xml:space="preserve"> 5.15.3 </t>
  </si>
  <si>
    <t xml:space="preserve"> 88497 </t>
  </si>
  <si>
    <t>EMASSAMENTO COM MASSA LÁTEX, APLICAÇÃO EM PAREDE, DUAS DEMÃOS, LIXAMENTO MANUAL. AF_04/2023</t>
  </si>
  <si>
    <t xml:space="preserve"> 5.15.4 </t>
  </si>
  <si>
    <t xml:space="preserve"> 88496 </t>
  </si>
  <si>
    <t>EMASSAMENTO COM MASSA LÁTEX, APLICAÇÃO EM TETO, DUAS DEMÃOS, LIXAMENTO MANUAL. AF_04/2023</t>
  </si>
  <si>
    <t xml:space="preserve"> 5.15.5 </t>
  </si>
  <si>
    <t xml:space="preserve"> 88489 </t>
  </si>
  <si>
    <t>PINTURA LÁTEX ACRÍLICA PREMIUM, APLICAÇÃO MANUAL EM PAREDES, DUAS DEMÃOS. AF_04/2023</t>
  </si>
  <si>
    <t xml:space="preserve"> 5.15.6 </t>
  </si>
  <si>
    <t xml:space="preserve"> 88488 </t>
  </si>
  <si>
    <t>PINTURA LÁTEX ACRÍLICA PREMIUM, APLICAÇÃO MANUAL EM TETO, DUAS DEMÃOS. AF_04/2023</t>
  </si>
  <si>
    <t xml:space="preserve"> 5.15.7 </t>
  </si>
  <si>
    <t xml:space="preserve"> 95305 </t>
  </si>
  <si>
    <t>TEXTURA ACRÍLICA, APLICAÇÃO MANUAL EM PAREDE, UMA DEMÃO. AF_04/2023</t>
  </si>
  <si>
    <t xml:space="preserve">CW3 0121 </t>
  </si>
  <si>
    <t xml:space="preserve"> 5.16.2 </t>
  </si>
  <si>
    <t xml:space="preserve"> 96113 </t>
  </si>
  <si>
    <t>FORRO EM PLACAS DE GESSO, PARA AMBIENTES COMERCIAIS. AF_05/2017_PS</t>
  </si>
  <si>
    <t xml:space="preserve"> 5.17.3 </t>
  </si>
  <si>
    <t xml:space="preserve"> 100854 </t>
  </si>
  <si>
    <t>TORNEIRA CROMADA DE MESA PARA LAVATÓRIO COM SENSOR DE PRESENCA. AF_01/2020</t>
  </si>
  <si>
    <t xml:space="preserve"> 5.17.4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</si>
  <si>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</si>
  <si>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</si>
  <si>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5.17.5 </t>
  </si>
  <si>
    <t xml:space="preserve"> 86910 </t>
  </si>
  <si>
    <t>TORNEIRA CROMADA TUBO MÓVEL, DE PAREDE, 1/2 OU 3/4, PARA PIA DE COZINHA, PADRÃO MÉDIO - FORNECIMENTO E INSTALAÇÃO. AF_01/2020</t>
  </si>
  <si>
    <t xml:space="preserve"> 5.17.6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</si>
  <si>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</si>
  <si>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</si>
  <si>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5.17.7 </t>
  </si>
  <si>
    <t xml:space="preserve"> 86914 </t>
  </si>
  <si>
    <t>TORNEIRA CROMADA 1/2 OU 3/4 PARA TANQUE, PADRÃO MÉDIO - FORNECIMENTO E INSTALAÇÃO. AF_01/2020</t>
  </si>
  <si>
    <t xml:space="preserve"> 5.17.8 </t>
  </si>
  <si>
    <t xml:space="preserve"> 100853 </t>
  </si>
  <si>
    <t>TORNEIRA CROMADA DE MESA PARA LAVATORIO, TIPO MONOCOMANDO. AF_01/2020</t>
  </si>
  <si>
    <t xml:space="preserve"> 5.17.9 </t>
  </si>
  <si>
    <t xml:space="preserve"> 86909 </t>
  </si>
  <si>
    <t>TORNEIRA CROMADA TUBO MÓVEL, DE MESA, 1/2 OU 3/4, PARA PIA DE COZINHA, PADRÃO ALTO - FORNECIMENTO E INSTALAÇÃO. AF_01/2020</t>
  </si>
  <si>
    <t xml:space="preserve"> 5.17.10 </t>
  </si>
  <si>
    <t xml:space="preserve"> 5.17.11 </t>
  </si>
  <si>
    <t xml:space="preserve"> 86887 </t>
  </si>
  <si>
    <t>ENGATE FLEXÍVEL EM INOX, 1/2  X 40CM - FORNECIMENTO E INSTALAÇÃO. AF_01/2020</t>
  </si>
  <si>
    <t xml:space="preserve"> 5.18.1 </t>
  </si>
  <si>
    <t xml:space="preserve"> 97606 </t>
  </si>
  <si>
    <t>LUMINÁRIA ARANDELA TIPO MEIA LUA, DE SOBREPOR, COM 1 LÂMPADA FLUORESCENTE DE 15 W, SEM REATOR - FORNECIMENTO E INSTALAÇÃO. AF_02/2020</t>
  </si>
  <si>
    <t xml:space="preserve"> 5.18.4 </t>
  </si>
  <si>
    <t xml:space="preserve"> 97591 </t>
  </si>
  <si>
    <t>LUMINÁRIA TIPO PLAFON REDONDO COM VIDRO FOSCO, DE SOBREPOR, COM 2 LÂMPADAS FLUORESCENTES DE 15 W, SEM REATOR - FORNECIMENTO E INSTALAÇÃO. AF_02/2020</t>
  </si>
  <si>
    <t xml:space="preserve"> 6.1.1 </t>
  </si>
  <si>
    <t xml:space="preserve"> 6.1.2 </t>
  </si>
  <si>
    <t xml:space="preserve"> 6.1.3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</si>
  <si>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</si>
  <si>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</si>
  <si>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6.2.1 </t>
  </si>
  <si>
    <t xml:space="preserve"> 95241 </t>
  </si>
  <si>
    <t>LASTRO DE CONCRETO MAGRO, APLICADO EM PISOS, LAJES SOBRE SOLO OU RADIERS, ESPESSURA DE 5 CM. AF_07/2016</t>
  </si>
  <si>
    <t xml:space="preserve"> 6.2.2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</si>
  <si>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</si>
  <si>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</si>
  <si>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6.3.1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</si>
  <si>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</si>
  <si>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</si>
  <si>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6.3.2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</si>
  <si>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</si>
  <si>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</si>
  <si>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6.3.3 </t>
  </si>
  <si>
    <t xml:space="preserve"> 98561 </t>
  </si>
  <si>
    <t>IMPERMEABILIZAÇÃO DE PAREDES COM ARGAMASSA DE CIMENTO E AREIA, COM ADITIVO IMPERMEABILIZANTE, E = 2CM. AF_06/2018</t>
  </si>
  <si>
    <t xml:space="preserve"> 6.4.1 </t>
  </si>
  <si>
    <t xml:space="preserve"> 6.4.2 </t>
  </si>
  <si>
    <t xml:space="preserve"> 91009 </t>
  </si>
  <si>
    <t>PORTA DE MADEIRA PARA VERNIZ, SEMI-OCA (LEVE OU MÉDIA), 60X210CM, ESPESSURA DE 3,5CM, INCLUSO DOBRADIÇAS - FORNECIMENTO E INSTALAÇÃO. AF_12/2019</t>
  </si>
  <si>
    <t xml:space="preserve"> 6.4.3 </t>
  </si>
  <si>
    <t xml:space="preserve"> 91012 </t>
  </si>
  <si>
    <t>PORTA DE MADEIRA PARA VERNIZ, SEMI-OCA (LEVE OU MÉDIA), 90X210CM, ESPESSURA DE 3,5CM, INCLUSO DOBRADIÇAS - FORNECIMENTO E INSTALAÇÃO. AF_12/2019</t>
  </si>
  <si>
    <t xml:space="preserve"> 6.4.4 </t>
  </si>
  <si>
    <t xml:space="preserve"> 6.4.5 </t>
  </si>
  <si>
    <t>REVESTIMWNTO DE PISOS E PAREDES</t>
  </si>
  <si>
    <t xml:space="preserve"> 6.5.1 </t>
  </si>
  <si>
    <t xml:space="preserve"> 87261 </t>
  </si>
  <si>
    <t>REVESTIMENTO CERÂMICO PARA PISO COM PLACAS TIPO PORCELANATO DE DIMENSÕES 60X60 CM APLICADA EM AMBIENTES DE ÁREA MENOR QUE 5 M2. AF_02/2023_PE</t>
  </si>
  <si>
    <t xml:space="preserve"> 6.5.2 </t>
  </si>
  <si>
    <t xml:space="preserve"> 6.5.3 </t>
  </si>
  <si>
    <t xml:space="preserve"> 6.5.5 </t>
  </si>
  <si>
    <t xml:space="preserve"> 93679 </t>
  </si>
  <si>
    <t>EXECUÇÃO DE PASSEIO EM PISO INTERTRAVADO, COM BLOCO RETANGULAR COLORIDO DE 20 X 10 CM, ESPESSURA 6 CM. AF_10/2022</t>
  </si>
  <si>
    <t xml:space="preserve"> 6.5.6 </t>
  </si>
  <si>
    <t xml:space="preserve"> 6.5.7 </t>
  </si>
  <si>
    <t xml:space="preserve"> 6.5.8 </t>
  </si>
  <si>
    <t xml:space="preserve"> 6.5.9 </t>
  </si>
  <si>
    <t xml:space="preserve"> 6.5.10 </t>
  </si>
  <si>
    <t xml:space="preserve"> 6.6.1 </t>
  </si>
  <si>
    <t xml:space="preserve"> 6.6.2 </t>
  </si>
  <si>
    <t xml:space="preserve"> 6.6.3 </t>
  </si>
  <si>
    <t xml:space="preserve"> 6.6.4 </t>
  </si>
  <si>
    <t xml:space="preserve"> 88423 </t>
  </si>
  <si>
    <t>APLICAÇÃO MANUAL DE PINTURA COM TINTA TEXTURIZADA ACRÍLICA EM PAREDES EXTERNAS DE CASAS, UMA COR. AF_06/2014</t>
  </si>
  <si>
    <t xml:space="preserve"> 6.6.5 </t>
  </si>
  <si>
    <t xml:space="preserve"> 6.6.6 </t>
  </si>
  <si>
    <t xml:space="preserve"> 6.6.7 </t>
  </si>
  <si>
    <t xml:space="preserve"> 6.7.2 </t>
  </si>
  <si>
    <t xml:space="preserve"> 6.8.1 </t>
  </si>
  <si>
    <t xml:space="preserve"> 100868 </t>
  </si>
  <si>
    <t>BARRA DE APOIO RETA, EM ACO INOX POLIDO, COMPRIMENTO 80 CM,  FIXADA NA PAREDE - FORNECIMENTO E INSTALAÇÃO. AF_01/2020</t>
  </si>
  <si>
    <t xml:space="preserve"> 6.8.2 </t>
  </si>
  <si>
    <t xml:space="preserve"> 100867 </t>
  </si>
  <si>
    <t>BARRA DE APOIO RETA, EM ACO INOX POLIDO, COMPRIMENTO 70 CM,  FIXADA NA PAREDE - FORNECIMENTO E INSTALAÇÃO. AF_01/2020</t>
  </si>
  <si>
    <t xml:space="preserve"> 6.8.3 </t>
  </si>
  <si>
    <t xml:space="preserve"> 100866 </t>
  </si>
  <si>
    <t>BARRA DE APOIO RETA, EM ACO INOX POLIDO, COMPRIMENTO 60CM, FIXADA NA PAREDE - FORNECIMENTO E INSTALAÇÃO. AF_01/2020</t>
  </si>
  <si>
    <t xml:space="preserve"> 6.8.7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</si>
  <si>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</si>
  <si>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</si>
  <si>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6.8.8 </t>
  </si>
  <si>
    <t xml:space="preserve"> 6.8.9 </t>
  </si>
  <si>
    <t xml:space="preserve"> 6.8.10 </t>
  </si>
  <si>
    <t xml:space="preserve"> 86922 </t>
  </si>
  <si>
    <t>TANQUE DE LOUÇA BRANCA SUSPENSO, 18L OU EQUIVALENTE, INCLUSO SIFÃO TIPO GARRAFA EM METAL CROMADO, VÁLVULA METÁLICA E TORNEIRA DE METAL CROMADO PADRÃO MÉDIO - FORNECIMENTO E INSTALAÇÃO. AF_01/2020</t>
  </si>
  <si>
    <t xml:space="preserve"> 7.1 </t>
  </si>
  <si>
    <t xml:space="preserve"> 100390 </t>
  </si>
  <si>
    <t>RETIRADA E RECOLOCAÇÃO DE RIPA EM TELHADOS DE MAIS DE 2 ÁGUAS COM TELHA CERÂMICA OU DE CONCRETO DE ENCAIXE, INCLUSO TRANSPORTE VERTICAL. AF_07/2019</t>
  </si>
  <si>
    <t xml:space="preserve"> 7.2 </t>
  </si>
  <si>
    <t xml:space="preserve"> 100329 </t>
  </si>
  <si>
    <t>RETIRADA E RECOLOCAÇÃO DE  TELHA CERÂMICA DE ENCAIXE, COM MAIS DE DUAS ÁGUAS, INCLUSO IÇAMENTO. AF_07/2019</t>
  </si>
  <si>
    <t xml:space="preserve"> 7.3 </t>
  </si>
  <si>
    <t xml:space="preserve"> 7.4 </t>
  </si>
  <si>
    <t xml:space="preserve"> 100902 </t>
  </si>
  <si>
    <t>LÂMPADA TUBULAR LED DE 9/10 W, BASE G13 - FORNECIMENTO E INSTALAÇÃO. AF_02/2020_PS</t>
  </si>
  <si>
    <t xml:space="preserve"> 7.5 </t>
  </si>
  <si>
    <t xml:space="preserve"> 7.6 </t>
  </si>
  <si>
    <t xml:space="preserve"> 8.1 </t>
  </si>
  <si>
    <t xml:space="preserve"> 103946 </t>
  </si>
  <si>
    <t>PLANTIO DE GRAMA ESMERALDA OU SÃO CARLOS OU CURITIBANA, EM PLACAS. AF_05/2022</t>
  </si>
  <si>
    <t xml:space="preserve"> 8.2 </t>
  </si>
  <si>
    <t xml:space="preserve"> 98505 </t>
  </si>
  <si>
    <t>PLANTIO DE FORRAÇÃO. AF_05/2018</t>
  </si>
  <si>
    <t xml:space="preserve"> 8.3 </t>
  </si>
  <si>
    <t xml:space="preserve"> 8.4 </t>
  </si>
  <si>
    <t xml:space="preserve"> 99064 </t>
  </si>
  <si>
    <t>LOCAÇÃO DE PAVIMENTAÇÃO. AF_10/2018</t>
  </si>
  <si>
    <t xml:space="preserve"> 8.5 </t>
  </si>
  <si>
    <t xml:space="preserve"> 8.6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</si>
  <si>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</si>
  <si>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</si>
  <si>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8.8 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</si>
  <si>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</si>
  <si>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</si>
  <si>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8.9 </t>
  </si>
  <si>
    <t xml:space="preserve"> 100743 </t>
  </si>
  <si>
    <t>PINTURA COM TINTA ALQUÍDICA DE ACABAMENTO (ESMALTE SINTÉTICO BRILHANTE) PULVERIZADA SOBRE PERFIL METÁLICO EXECUTADO EM FÁBRICA  (POR DEMÃO). AF_01/2020_PE</t>
  </si>
  <si>
    <t xml:space="preserve"> 8.11 </t>
  </si>
  <si>
    <t xml:space="preserve"> 102489 </t>
  </si>
  <si>
    <t>PINTURA HIDROFUGANTE COM SILICONE, APLICAÇÃO MANUAL, 2 DEMÃOS. AF_05/2021</t>
  </si>
  <si>
    <t xml:space="preserve"> 8.12 </t>
  </si>
  <si>
    <t xml:space="preserve"> 9.1 </t>
  </si>
  <si>
    <t xml:space="preserve"> 94226 </t>
  </si>
  <si>
    <t>SUBCOBERTURA COM MANTA PLÁSTICA REVESTIDA POR PELÍCULA DE ALUMÍNO, INCLUSO TRANSPORTE VERTICAL. AF_07/2019</t>
  </si>
  <si>
    <t xml:space="preserve"> 9.2 </t>
  </si>
  <si>
    <t xml:space="preserve"> 102234 </t>
  </si>
  <si>
    <t>PINTURA IMUNIZANTE PARA MADEIRA, 2 DEMÃOS. AF_01/2021</t>
  </si>
  <si>
    <t xml:space="preserve"> 9.3</t>
  </si>
  <si>
    <t>SPS CPU 3923</t>
  </si>
  <si>
    <t>APLICAÇÃO DE RESINA ACRÍLICA EM PISO/PAREDE DE PEDRA NATURAL OU CIMENTADO - APLICAÇÃO MANUAL. Copia da SINAPI (102509) -</t>
  </si>
  <si>
    <t xml:space="preserve"> 9.4</t>
  </si>
  <si>
    <t xml:space="preserve"> 100388 </t>
  </si>
  <si>
    <t>RETIRADA E RECOLOCAÇÃO DE RIPA EM TELHADOS DE ATÉ 2 ÁGUAS COM TELHA CERÂMICA OU DE CONCRETO DE ENCAIXE, INCLUSO TRANSPORTE VERTICAL. AF_07/2019</t>
  </si>
  <si>
    <t xml:space="preserve"> 9.5</t>
  </si>
  <si>
    <t xml:space="preserve"> 94195 </t>
  </si>
  <si>
    <t>TELHAMENTO COM TELHA CERÂMICA DE ENCAIXE, TIPO PORTUGUESA, COM ATÉ 2 ÁGUAS, INCLUSO TRANSPORTE VERTICAL. AF_07/2019</t>
  </si>
  <si>
    <t xml:space="preserve"> 9.6</t>
  </si>
  <si>
    <t xml:space="preserve"> 102218 </t>
  </si>
  <si>
    <t>PINTURA TINTA DE ACABAMENTO (PIGMENTADA) ESMALTE SINTÉTICO FOSCO EM MADEIRA, 2 DEMÃOS. AF_01/2021</t>
  </si>
  <si>
    <t xml:space="preserve"> 9.7</t>
  </si>
  <si>
    <t xml:space="preserve"> 102215 </t>
  </si>
  <si>
    <t>PINTURA VERNIZ (INCOLOR) POLIURETÂNICO (RESINA ALQUÍDICA MODIFICADA) EM MADEIRA, 2 DEMÃOS. AF_01/2021</t>
  </si>
  <si>
    <t xml:space="preserve"> 9.8</t>
  </si>
  <si>
    <t xml:space="preserve"> 101725 </t>
  </si>
  <si>
    <t>PISO EM LADRILHO HIDRÁULICO APLICADO EM AMBIENTES INTERNOS DE ÁREA MENOR QUE 5 M2, INCLUSO APLICAÇÃO DE RESINA. AF_09/2020</t>
  </si>
  <si>
    <t xml:space="preserve"> 9.9</t>
  </si>
  <si>
    <t xml:space="preserve"> 9.10</t>
  </si>
  <si>
    <t xml:space="preserve"> 9.11</t>
  </si>
  <si>
    <t xml:space="preserve"> 9.12</t>
  </si>
  <si>
    <t xml:space="preserve"> 97063 </t>
  </si>
  <si>
    <t>MONTAGEM E DESMONTAGEM DE ANDAIME MODULAR FACHADEIRO, COM PISO METÁLICO, PARA EDIFICAÇÕES COM MÚLTIPLOS PAVIMENTOS (EXCLUSIVE ANDAIME E LIMPEZA). AF_11/2017</t>
  </si>
  <si>
    <t xml:space="preserve"> 10.1 </t>
  </si>
  <si>
    <t xml:space="preserve"> 91926 </t>
  </si>
  <si>
    <t>CABO DE COBRE FLEXÍVEL ISOLADO, 2,5 MM2, ANTI-CHAMA 450/750 V, PARA CIRCUITOS TERMINAIS - FORNECIMENTO E INSTALAÇÃO. AF_03/2023</t>
  </si>
  <si>
    <t xml:space="preserve"> 10.2 </t>
  </si>
  <si>
    <t xml:space="preserve"> 91928 </t>
  </si>
  <si>
    <t>CABO DE COBRE FLEXÍVEL ISOLADO, 4 MM2, ANTI-CHAMA 450/750 V, PARA CIRCUITOS TERMINAIS - FORNECIMENTO E INSTALAÇÃO. AF_03/2023</t>
  </si>
  <si>
    <t xml:space="preserve"> 10.3 </t>
  </si>
  <si>
    <t xml:space="preserve"> 91930 </t>
  </si>
  <si>
    <t>CABO DE COBRE FLEXÍVEL ISOLADO, 6 MM2, ANTI-CHAMA 450/750 V, PARA CIRCUITOS TERMINAIS - FORNECIMENTO E INSTALAÇÃO. AF_03/2023</t>
  </si>
  <si>
    <t xml:space="preserve"> 10.4 </t>
  </si>
  <si>
    <t xml:space="preserve"> 101560 </t>
  </si>
  <si>
    <t>CABO DE COBRE FLEXÍVEL ISOLADO, 10 MM2, 0,6/1,0 KV, PARA REDE AÉREA DE DISTRIBUIÇÃO DE ENERGIA ELÉTRICA DE BAIXA TENSÃO - FORNECIMENTO E INSTALAÇÃO. AF_07/2020</t>
  </si>
  <si>
    <t xml:space="preserve"> 10.5 </t>
  </si>
  <si>
    <t xml:space="preserve"> 101561 </t>
  </si>
  <si>
    <t>CABO DE COBRE FLEXÍVEL ISOLADO, 16 MM2, 0,6/1,0 KV, PARA REDE AÉREA DE DISTRIBUIÇÃO DE ENERGIA ELÉTRICA DE BAIXA TENSÃO - FORNECIMENTO E INSTALAÇÃO. AF_07/2020</t>
  </si>
  <si>
    <t xml:space="preserve"> 10.6 </t>
  </si>
  <si>
    <t xml:space="preserve"> 101562 </t>
  </si>
  <si>
    <t>CABO DE COBRE FLEXÍVEL ISOLADO, 25 MM2, 0,6/1,0 KV, PARA REDE AÉREA DE DISTRIBUIÇÃO DE ENERGIA ELÉTRICA DE BAIXA TENSÃO - FORNECIMENTO E INSTALAÇÃO. AF_07/2020</t>
  </si>
  <si>
    <t xml:space="preserve"> 10.7 </t>
  </si>
  <si>
    <t xml:space="preserve"> 101563 </t>
  </si>
  <si>
    <t>CABO DE COBRE FLEXÍVEL ISOLADO, 35 MM2, 0,6/1,0 KV, PARA REDE AÉREA DE DISTRIBUIÇÃO DE ENERGIA ELÉTRICA DE BAIXA TENSÃO - FORNECIMENTO E INSTALAÇÃO. AF_07/2020</t>
  </si>
  <si>
    <t xml:space="preserve"> 10.8 </t>
  </si>
  <si>
    <t xml:space="preserve"> 101564 </t>
  </si>
  <si>
    <t>CABO DE COBRE FLEXÍVEL ISOLADO, 50 MM2, 0,6/1,0 KV, PARA REDE AÉREA DE DISTRIBUIÇÃO DE ENERGIA ELÉTRICA DE BAIXA TENSÃO - FORNECIMENTO E INSTALAÇÃO. AF_07/2020</t>
  </si>
  <si>
    <t xml:space="preserve"> 10.9 </t>
  </si>
  <si>
    <t xml:space="preserve"> 92992 </t>
  </si>
  <si>
    <t>CABO DE COBRE FLEXÍVEL ISOLADO, 95 MM2, ANTI-CHAMA 0,6/1,0 KV, PARA REDE ENTERRADA DE DISTRIBUIÇÃO DE ENERGIA ELÉTRICA - FORNECIMENTO E INSTALAÇÃO. AF_12/2021</t>
  </si>
  <si>
    <t xml:space="preserve"> 10.10 </t>
  </si>
  <si>
    <t xml:space="preserve"> 91941 </t>
  </si>
  <si>
    <t>CAIXA RETANGULAR 4" X 2" BAIXA (0,30 M DO PISO), PVC, INSTALADA EM PAREDE - FORNECIMENTO E INSTALAÇÃO. AF_03/2023</t>
  </si>
  <si>
    <t xml:space="preserve"> 10.11 </t>
  </si>
  <si>
    <t xml:space="preserve"> 91944 </t>
  </si>
  <si>
    <t>CAIXA RETANGULAR 4" X 4" BAIXA (0,30 M DO PISO), PVC, INSTALADA EM PAREDE - FORNECIMENTO E INSTALAÇÃO. AF_03/2023</t>
  </si>
  <si>
    <t xml:space="preserve"> 10.12 </t>
  </si>
  <si>
    <t xml:space="preserve"> 91979 </t>
  </si>
  <si>
    <t>INTERRUPTOR INTERMEDIÁRIO (1 MÓDULO), 10A/250V, INCLUINDO SUPORTE E PLACA - FORNECIMENTO E INSTALAÇÃO. AF_03/2023</t>
  </si>
  <si>
    <t xml:space="preserve"> 10.13 </t>
  </si>
  <si>
    <t xml:space="preserve"> 91961 </t>
  </si>
  <si>
    <t>INTERRUPTOR PARALELO (2 MÓDULOS), 10A/250V, INCLUINDO SUPORTE E PLACA - FORNECIMENTO E INSTALAÇÃO. AF_03/2023</t>
  </si>
  <si>
    <t xml:space="preserve"> 10.14 </t>
  </si>
  <si>
    <t xml:space="preserve"> 91969 </t>
  </si>
  <si>
    <t>INTERRUPTOR PARALELO (3 MÓDULOS), 10A/250V, INCLUINDO SUPORTE E PLACA - FORNECIMENTO E INSTALAÇÃO. AF_03/2023</t>
  </si>
  <si>
    <t xml:space="preserve"> 10.15 </t>
  </si>
  <si>
    <t xml:space="preserve"> 92000 </t>
  </si>
  <si>
    <t>TOMADA BAIXA DE EMBUTIR (1 MÓDULO), 2P+T 10 A, INCLUINDO SUPORTE E PLACA - FORNECIMENTO E INSTALAÇÃO. AF_03/2023</t>
  </si>
  <si>
    <t xml:space="preserve"> 10.16 </t>
  </si>
  <si>
    <t xml:space="preserve"> 92009 </t>
  </si>
  <si>
    <t>TOMADA BAIXA DE EMBUTIR (2 MÓDULOS), 2P+T 20 A, INCLUINDO SUPORTE E PLACA - FORNECIMENTO E INSTALAÇÃO. AF_03/2023</t>
  </si>
  <si>
    <t xml:space="preserve"> 10.17 </t>
  </si>
  <si>
    <t xml:space="preserve"> 91997 </t>
  </si>
  <si>
    <t>TOMADA MÉDIA DE EMBUTIR (1 MÓDULO), 2P+T 20 A, INCLUINDO SUPORTE E PLACA - FORNECIMENTO E INSTALAÇÃO. AF_03/2023</t>
  </si>
  <si>
    <t xml:space="preserve"> 10.18 </t>
  </si>
  <si>
    <t xml:space="preserve"> 91993 </t>
  </si>
  <si>
    <t>TOMADA ALTA DE EMBUTIR (1 MÓDULO), 2P+T 20 A, INCLUINDO SUPORTE E PLACA - FORNECIMENTO E INSTALAÇÃO. AF_03/2023</t>
  </si>
  <si>
    <t xml:space="preserve"> 10.20 </t>
  </si>
  <si>
    <t xml:space="preserve"> 93661 </t>
  </si>
  <si>
    <t>DISJUNTOR BIPOLAR TIPO DIN, CORRENTE NOMINAL DE 16A - FORNECIMENTO E INSTALAÇÃO. AF_10/2020</t>
  </si>
  <si>
    <t xml:space="preserve"> 10.21 </t>
  </si>
  <si>
    <t xml:space="preserve"> 93660 </t>
  </si>
  <si>
    <t>DISJUNTOR BIPOLAR TIPO DIN, CORRENTE NOMINAL DE 10A - FORNECIMENTO E INSTALAÇÃO. AF_10/2020</t>
  </si>
  <si>
    <t xml:space="preserve"> 10.22 </t>
  </si>
  <si>
    <t xml:space="preserve"> 93662 </t>
  </si>
  <si>
    <t>DISJUNTOR BIPOLAR TIPO DIN, CORRENTE NOMINAL DE 20A - FORNECIMENTO E INSTALAÇÃO. AF_10/2020</t>
  </si>
  <si>
    <t xml:space="preserve"> 10.23 </t>
  </si>
  <si>
    <t xml:space="preserve"> 93663 </t>
  </si>
  <si>
    <t>DISJUNTOR BIPOLAR TIPO DIN, CORRENTE NOMINAL DE 25A - FORNECIMENTO E INSTALAÇÃO. AF_10/2020</t>
  </si>
  <si>
    <t xml:space="preserve"> 10.24 </t>
  </si>
  <si>
    <t xml:space="preserve"> 93665 </t>
  </si>
  <si>
    <t>DISJUNTOR BIPOLAR TIPO DIN, CORRENTE NOMINAL DE 40A - FORNECIMENTO E INSTALAÇÃO. AF_10/2020</t>
  </si>
  <si>
    <t xml:space="preserve"> 10.25 </t>
  </si>
  <si>
    <t xml:space="preserve"> 93653 </t>
  </si>
  <si>
    <t>DISJUNTOR MONOPOLAR TIPO DIN, CORRENTE NOMINAL DE 10A - FORNECIMENTO E INSTALAÇÃO. AF_10/2020</t>
  </si>
  <si>
    <t xml:space="preserve"> 10.26 </t>
  </si>
  <si>
    <t xml:space="preserve"> 93654 </t>
  </si>
  <si>
    <t>DISJUNTOR MONOPOLAR TIPO DIN, CORRENTE NOMINAL DE 16A - FORNECIMENTO E INSTALAÇÃO. AF_10/2020</t>
  </si>
  <si>
    <t xml:space="preserve"> 10.27 </t>
  </si>
  <si>
    <t xml:space="preserve"> 93655 </t>
  </si>
  <si>
    <t>DISJUNTOR MONOPOLAR TIPO DIN, CORRENTE NOMINAL DE 20A - FORNECIMENTO E INSTALAÇÃO. AF_10/2020</t>
  </si>
  <si>
    <t xml:space="preserve"> 10.28 </t>
  </si>
  <si>
    <t xml:space="preserve"> 93656 </t>
  </si>
  <si>
    <t>DISJUNTOR MONOPOLAR TIPO DIN, CORRENTE NOMINAL DE 25A - FORNECIMENTO E INSTALAÇÃO. AF_10/2020</t>
  </si>
  <si>
    <t xml:space="preserve"> 10.29 </t>
  </si>
  <si>
    <t xml:space="preserve"> 93667 </t>
  </si>
  <si>
    <t>DISJUNTOR TRIPOLAR TIPO DIN, CORRENTE NOMINAL DE 10A - FORNECIMENTO E INSTALAÇÃO. AF_10/2020</t>
  </si>
  <si>
    <t xml:space="preserve"> 10.30 </t>
  </si>
  <si>
    <t xml:space="preserve"> 93668 </t>
  </si>
  <si>
    <t>DISJUNTOR TRIPOLAR TIPO DIN, CORRENTE NOMINAL DE 16A - FORNECIMENTO E INSTALAÇÃO. AF_10/2020</t>
  </si>
  <si>
    <t xml:space="preserve"> 10.31 </t>
  </si>
  <si>
    <t xml:space="preserve"> 93669 </t>
  </si>
  <si>
    <t>DISJUNTOR TRIPOLAR TIPO DIN, CORRENTE NOMINAL DE 20A - FORNECIMENTO E INSTALAÇÃO. AF_10/2020</t>
  </si>
  <si>
    <t xml:space="preserve"> 10.32 </t>
  </si>
  <si>
    <t xml:space="preserve"> 93670 </t>
  </si>
  <si>
    <t>DISJUNTOR TRIPOLAR TIPO DIN, CORRENTE NOMINAL DE 25A - FORNECIMENTO E INSTALAÇÃO. AF_10/2020</t>
  </si>
  <si>
    <t xml:space="preserve"> 10.33 </t>
  </si>
  <si>
    <t xml:space="preserve"> 93673 </t>
  </si>
  <si>
    <t>DISJUNTOR TRIPOLAR TIPO DIN, CORRENTE NOMINAL DE 50A - FORNECIMENTO E INSTALAÇÃO. AF_10/2020</t>
  </si>
  <si>
    <t xml:space="preserve"> 10.34 </t>
  </si>
  <si>
    <t xml:space="preserve"> 101895 </t>
  </si>
  <si>
    <t>DISJUNTOR TERMOMAGNÉTICO TRIPOLAR , CORRENTE NOMINAL DE 125A - FORNECIMENTO E INSTALAÇÃO. AF_10/2020</t>
  </si>
  <si>
    <t xml:space="preserve"> 10.35 </t>
  </si>
  <si>
    <t xml:space="preserve"> 101896 </t>
  </si>
  <si>
    <t>DISJUNTOR TERMOMAGNÉTICO TRIPOLAR , CORRENTE NOMINAL DE 200A - FORNECIMENTO E INSTALAÇÃO. AF_10/2020</t>
  </si>
  <si>
    <t xml:space="preserve"> 10.38 </t>
  </si>
  <si>
    <t xml:space="preserve"> 101946 </t>
  </si>
  <si>
    <t>QUADRO DE MEDIÇÃO GERAL DE ENERGIA PARA 1 MEDIDOR DE SOBREPOR - FORNECIMENTO E INSTALAÇÃO. AF_10/2020</t>
  </si>
  <si>
    <t xml:space="preserve"> 10.39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</si>
  <si>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</si>
  <si>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</si>
  <si>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10.40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</si>
  <si>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</si>
  <si>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</si>
  <si>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10.41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</si>
  <si>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</si>
  <si>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</si>
  <si>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10.42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</si>
  <si>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</si>
  <si>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</si>
  <si>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10.43 </t>
  </si>
  <si>
    <t xml:space="preserve"> 10.45 </t>
  </si>
  <si>
    <t xml:space="preserve"> 97882 </t>
  </si>
  <si>
    <t>CAIXA ENTERRADA ELÉTRICA RETANGULAR, EM CONCRETO PRÉ-MOLDADO, FUNDO COM BRITA, DIMENSÕES INTERNAS: 0,4X0,4X0,4 M. AF_12/2020</t>
  </si>
  <si>
    <t xml:space="preserve"> 10.46 </t>
  </si>
  <si>
    <t xml:space="preserve"> 97883 </t>
  </si>
  <si>
    <t>CAIXA ENTERRADA ELÉTRICA RETANGULAR, EM CONCRETO PRÉ-MOLDADO, FUNDO COM BRITA, DIMENSÕES INTERNAS: 0,6X0,6X0,5 M. AF_12/2020</t>
  </si>
  <si>
    <t xml:space="preserve"> 10.47 </t>
  </si>
  <si>
    <t xml:space="preserve"> 97884 </t>
  </si>
  <si>
    <t>CAIXA ENTERRADA ELÉTRICA RETANGULAR, EM CONCRETO PRÉ-MOLDADO, FUNDO COM BRITA, DIMENSÕES INTERNAS: 0,8X0,8X0,5 M. AF_12/2020</t>
  </si>
  <si>
    <t xml:space="preserve"> 10.48 </t>
  </si>
  <si>
    <t xml:space="preserve"> 10.49 </t>
  </si>
  <si>
    <t xml:space="preserve"> 10.50 </t>
  </si>
  <si>
    <t xml:space="preserve"> 91836 </t>
  </si>
  <si>
    <t>ELETRODUTO FLEXÍVEL CORRUGADO, PVC, DN 32 MM (1"), PARA CIRCUITOS TERMINAIS, INSTALADO EM FORRO - FORNECIMENTO E INSTALAÇÃO. AF_03/2023</t>
  </si>
  <si>
    <t xml:space="preserve"> 10.56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</si>
  <si>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</si>
  <si>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</si>
  <si>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10.57</t>
  </si>
  <si>
    <t xml:space="preserve"> 92349 </t>
  </si>
  <si>
    <t>LUVA, EM FERRO GALVANIZADO, DN 80 (3"), CONEXÃO ROSQUEADA, INSTALADO EM PRUMADAS - FORNECIMENTO E INSTALAÇÃO. AF_10/2020</t>
  </si>
  <si>
    <t xml:space="preserve"> 11.3 </t>
  </si>
  <si>
    <t xml:space="preserve"> 96986 </t>
  </si>
  <si>
    <t>HASTE DE ATERRAMENTO 3/4  PARA SPDA - FORNECIMENTO E INSTALAÇÃO. AF_12/2017</t>
  </si>
  <si>
    <t xml:space="preserve"> 12.2</t>
  </si>
  <si>
    <t xml:space="preserve"> 12.3</t>
  </si>
  <si>
    <t xml:space="preserve"> 12.6</t>
  </si>
  <si>
    <t xml:space="preserve"> 12.7</t>
  </si>
  <si>
    <t xml:space="preserve"> 13.1 </t>
  </si>
  <si>
    <t xml:space="preserve"> 99803 </t>
  </si>
  <si>
    <t>LIMPEZA DE PISO CERÂMICO OU PORCELANATO COM PANO ÚMIDO. AF_04/2019</t>
  </si>
  <si>
    <t xml:space="preserve"> 13.2 </t>
  </si>
  <si>
    <t xml:space="preserve"> 99806 </t>
  </si>
  <si>
    <t>LIMPEZA DE REVESTIMENTO CERÂMICO EM PAREDE COM PANO ÚMIDO AF_04/2019</t>
  </si>
  <si>
    <t>x</t>
  </si>
  <si>
    <t>TOTAL SEM BDI</t>
  </si>
  <si>
    <t>&gt;&gt;&gt;&gt;&gt;&gt;</t>
  </si>
  <si>
    <t>TOTAL DO BDI</t>
  </si>
  <si>
    <t>TOTAL GERAL</t>
  </si>
  <si>
    <t>CONDUTOR NEUTRO ISOLADO DE ALUMINIO, 120 MM², 0,6/1,0 KV, PARA REDE AÉREA DE DISTRIBUIÇÃO DE ENERGIA ELÉTRICA DE BAIXA TENSÃO - FORNECIMENTO E INSTALAÇÃO- Copia da SINAPI (101568)</t>
  </si>
  <si>
    <t xml:space="preserve">CONDUTOR NEUTRO ISOLADO DE ALUMINIO, 120 MM², 0,6/1,0 KV, PARA REDE AÉREA DE DISTRIBUIÇÃO DE ENERGIA ELÉTRICA DE BAIXA TENSÃO </t>
  </si>
  <si>
    <t xml:space="preserve"> 10.49</t>
  </si>
  <si>
    <t>Contratante</t>
  </si>
  <si>
    <t>PREF. MUNICIPAL DE VÁRZEA GRANDE</t>
  </si>
  <si>
    <t>IGREJA N.S. DA GUIA - VÁRZEA GRANDE</t>
  </si>
  <si>
    <t>ORÇAMENTO SINTÉTICO</t>
  </si>
  <si>
    <t>CABO DE COBRE FLEXÍVEL BLINDADO DE 2 X 1,5 MM2, ISOLAMENTO 600V, ISOLAÇÃO EM VC/E 105°C - PARA DETECÇÃO DE INCÊNDIO</t>
  </si>
  <si>
    <t>CONDUSCAMP</t>
  </si>
  <si>
    <t>ELÉTRICA DINAMO</t>
  </si>
  <si>
    <t>SEINFRA</t>
  </si>
  <si>
    <t>A COMPOSIÇÃO DO BDI ACOMPANHA AS DIRETRIZES DO TCU - ACORDÃO Nº 2.622/2013</t>
  </si>
  <si>
    <t>ITEM</t>
  </si>
  <si>
    <t>SIGLA</t>
  </si>
  <si>
    <t>%</t>
  </si>
  <si>
    <t>GRUPO A</t>
  </si>
  <si>
    <t>A1</t>
  </si>
  <si>
    <t>(AC) ADMINISTRAÇÃO CENTRAL - VARIA CONFORME O PORTE DA NÚMERO DE OBRAS EM ANDAMENTO, VOLUME FINANCEIRO DAS OBRAS A INICIAREM, ETC,  EM CADA   EM CADA EMPRESA - (ACORDAO 2622/2013 - 1,5% A 4,49%)</t>
  </si>
  <si>
    <t>AC</t>
  </si>
  <si>
    <t>TOTAL DO GRUPO A=</t>
  </si>
  <si>
    <t>GRUPO B</t>
  </si>
  <si>
    <t>***deve estar dentro da média dos ultimos 3 meses antecedentes ao contrato</t>
  </si>
  <si>
    <t>B1</t>
  </si>
  <si>
    <t>DF</t>
  </si>
  <si>
    <t>B2</t>
  </si>
  <si>
    <t>S</t>
  </si>
  <si>
    <t>G</t>
  </si>
  <si>
    <t>B3</t>
  </si>
  <si>
    <t>R</t>
  </si>
  <si>
    <t>B4</t>
  </si>
  <si>
    <t xml:space="preserve">TOTAL DO GRUPO B= </t>
  </si>
  <si>
    <t>GRUPO C</t>
  </si>
  <si>
    <t>C1</t>
  </si>
  <si>
    <t>PIS</t>
  </si>
  <si>
    <t>C2</t>
  </si>
  <si>
    <t>COFINS</t>
  </si>
  <si>
    <t>C3</t>
  </si>
  <si>
    <t>ISSQN</t>
  </si>
  <si>
    <t xml:space="preserve">TOTAL DO GRUPO C= </t>
  </si>
  <si>
    <t>TOTAL BDI( ACORDAO 2369/2011)</t>
  </si>
  <si>
    <t>5% SOBRE 40% (REF. MDO)</t>
  </si>
  <si>
    <t>BDI</t>
  </si>
  <si>
    <t xml:space="preserve"> BDI = (1+AC+S+R+G)x(1+DF)X(1+L))  -1
                                  1-I
Onde: 
AC = taxa representativa das despesas de rateio da Administração Central;
S = taxa representativa de Seguros;
R = taxa representativa de Riscos;
G = taxa representativa de Garantias;
DF = taxa representativa das Despesas Financeiras;
L = taxa representativa do Lucro;
I = taxa representativa da incidência de Impostos. 
  Observação:
  i)   Composição do BDI, intervalos admissíveis e Fórmula de cálculo nos termos do Acórdão 2622/2013 do TCU.</t>
  </si>
  <si>
    <t>REF.: TABELA DE PREÇOS SINAPI (JULHO/2023)</t>
  </si>
  <si>
    <t>TABELA DE ENCARGOS SOCIAIS - SINAPI - CAIXA ECONOMICA FEDERAL</t>
  </si>
  <si>
    <t>ESCALA SALARIAL DE MÃO DE OBRA</t>
  </si>
  <si>
    <t>CÓDIGO</t>
  </si>
  <si>
    <t>HORISTA (%)</t>
  </si>
  <si>
    <t>MENSAL (%)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</si>
  <si>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</si>
  <si>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</si>
  <si>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</si>
  <si>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</si>
  <si>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</si>
  <si>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</si>
  <si>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</si>
  <si>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</si>
  <si>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</si>
  <si>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</si>
  <si>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</si>
  <si>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</si>
  <si>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</si>
  <si>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</si>
  <si>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</si>
  <si>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</si>
  <si>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</si>
  <si>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</si>
  <si>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REPOUSO SEMANAL REMUNERADO</t>
  </si>
  <si>
    <t>NÃO INCIDE</t>
  </si>
  <si>
    <t>FERIADOS</t>
  </si>
  <si>
    <t>AUXÍLIO ENFERMIDADE</t>
  </si>
  <si>
    <t>13o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</si>
  <si>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</si>
  <si>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</si>
  <si>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</si>
  <si>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</si>
  <si>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</si>
  <si>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</si>
  <si>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</si>
  <si>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</si>
  <si>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</si>
  <si>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</si>
  <si>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</si>
  <si>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</si>
  <si>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</si>
  <si>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AVISO PRÉVIO INDENIZADO</t>
  </si>
  <si>
    <t>AVISO PRÉVIO TRABALHADO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</si>
  <si>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</si>
  <si>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</si>
  <si>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</si>
  <si>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</si>
  <si>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</si>
  <si>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</si>
  <si>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</si>
  <si>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</si>
  <si>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</si>
  <si>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</si>
  <si>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 DE GRUPO A SOBRE AVISO PRÉVIO TRABALHADO</t>
  </si>
  <si>
    <t>D</t>
  </si>
  <si>
    <t>TOTAL (A+B+C+D)</t>
  </si>
  <si>
    <t>BLOQUETE/PISO INTERTRAVADO DE CONCRETO - MODELO ONDA/16 FACES/RETANGULAR/TIJOLINHO/PAVER/HOLANDES/PARALELEPIPEDO, 20 CM X 10 CM, E = 6 CM, RESISTENCIA DE 35 MPA (NBR 9781), COLORIDO</t>
  </si>
  <si>
    <t>AR CONDICIONADO SPLIT ON/OFF, PISO TETO, 60.000 BTU/H, CICLO FRIO, 60HZ, CLASSIFICACAO ENERGETICA C - SELO PROCEL, GAS HFC, CONTROLE S/FIO</t>
  </si>
  <si>
    <t>PERFIL "I" DE ACO LAMINADO, ABAS PARALELAS, "W", QUALQUER BITOLA</t>
  </si>
  <si>
    <t>ARGAMASSA COLANTE TIPO AC III</t>
  </si>
  <si>
    <t>CONCRETO USINADO BOMBEAVEL, CLASSE DE RESISTENCIA C20, COM BRITA 0 E 1, SLUMP = 100 +/- 20 MM, EXCLUI SERVICO DE BOMBEAMENTO (NBR 8953)</t>
  </si>
  <si>
    <t>MANTA ASFALTICA ELASTOMERICA EM POLIESTER 3 MM, TIPO III, CLASSE B, ACABAMENTO PP (NBR 9952)</t>
  </si>
  <si>
    <t>GRANALHA DE ACO, ANGULAR (GRIT), PARA JATEAMENTO, PENEIRA 1,41 A 1,19 MM (SAE G16)</t>
  </si>
  <si>
    <t>Equipamento</t>
  </si>
  <si>
    <t>SC25KG</t>
  </si>
  <si>
    <t>TELA DE ACO SOLDADA NERVURADA, CA-60, Q-196, (3,11 KG/M2), DIAMETRO DO FIO = 5,0 MM, LARGURA = 2,45 M, ESPACAMENTO DA MALHA = 10 X 10 CM</t>
  </si>
  <si>
    <t>GRAMA ESMERALDA OU SAO CARLOS OU CURITIBANA, EM PLACAS, SEM PLANTIO</t>
  </si>
  <si>
    <t>PONTALETE *7,5 X 7,5* CM EM PINUS, MISTA OU EQUIVALENTE DA REGIAO - BRUTA</t>
  </si>
  <si>
    <t>TUBO ACO GALVANIZADO COM COSTURA, CLASSE MEDIA, DN 2.1/2", E = *3,65* MM, PESO *6,51* KG/M (NBR 5580)</t>
  </si>
  <si>
    <t>CABO DE COBRE, FLEXIVEL, CLASSE 4 OU 5, ISOLACAO EM PVC/A, ANTICHAMA BWF-B, COBERTURA PVC-ST1, ANTICHAMA BWF-B, 1 CONDUTOR, 0,6/1 KV, SECAO NOMINAL 16 MM2</t>
  </si>
  <si>
    <t>GUINDASTE HIDRAULICO AUTOPROPELIDO, COM LANCA TELESCOPICA 40 M, CAPACIDADE MAXIMA 60 T, POTENCIA 260 KW, TRACAO  6 X 6</t>
  </si>
  <si>
    <t>MASSA CORRIDA PARA SUPERFICIES DE AMBIENTES INTERNOS</t>
  </si>
  <si>
    <t>CABO DE COBRE, FLEXIVEL, CLASSE 4 OU 5, ISOLACAO EM PVC/A, ANTICHAMA BWF-B, COBERTURA PVC-ST1, ANTICHAMA BWF-B, 1 CONDUTOR, 0,6/1 KV, SECAO NOMINAL 120 MM2</t>
  </si>
  <si>
    <t>CANTONEIRA ACO ABAS IGUAIS (QUALQUER BITOLA), ESPESSURA ENTRE 1/8" E 1/4"</t>
  </si>
  <si>
    <t>PRIMER PARA MANTA ASFALTICA A BASE DE ASFALTO MODIFICADO DILUIDO EM SOLVENTE, APLICACAO A FRIO</t>
  </si>
  <si>
    <t>TABUA APARELHADA *2,5 X 30* CM, EM MACARANDUBA, ANGELIM OU EQUIVALENTE DA REGIAO</t>
  </si>
  <si>
    <t>REVESTIMENTO EM CERAMICA ESMALTADA EXTRA, PEI MENOR OU IGUAL A 3, FORMATO MENOR OU IGUAL A 2025 CM2</t>
  </si>
  <si>
    <t>TELHA TRAPEZOIDAL EM ACO ZINCADO, SEM PINTURA, ALTURA DE APROXIMADAMENTE 40 MM, ESPESSURA DE 0,50 MM E LARGURA UTIL DE 980 MM</t>
  </si>
  <si>
    <t>FERRAMENTAS - FAMILIA PEDREIRO - HORISTA (ENCARGOS COMPLEMENTARES - COLETADO CAIXA)</t>
  </si>
  <si>
    <t>PORTA DE ABRIR EM ALUMINIO TIPO VENEZIANA, ACABAMENTO ANODIZADO NATURAL, SEM GUARNICAO/ALIZAR/VISTA, 87 X 210 CM</t>
  </si>
  <si>
    <t>SARRAFO *2,5 X 7,5* CM EM PINUS, MISTA OU EQUIVALENTE DA REGIAO - BRUTA</t>
  </si>
  <si>
    <t>CAIXA DE CONCRETO ARMADO PRE-MOLDADO, COM FUNDO E TAMPA, DIMENSOES DE 0,60 X 0,60 X 0,50 M</t>
  </si>
  <si>
    <t>PEITORIL EM MARMORE, POLIDO, BRANCO COMUM, L= *15* CM, E=  *2,0* CM, COM PINGADEIRA</t>
  </si>
  <si>
    <t>CABO DE COBRE, FLEXIVEL, CLASSE 4 OU 5, ISOLACAO EM PVC/A, ANTICHAMA BWF-B, 1 CONDUTOR, 450/750 V, SECAO NOMINAL 2,5 MM2</t>
  </si>
  <si>
    <t>CABO DE COBRE, FLEXIVEL, CLASSE 4 OU 5, ISOLACAO EM PVC/A, ANTICHAMA BWF-B, 1 CONDUTOR, 450/750 V, SECAO NOMINAL 4 MM2</t>
  </si>
  <si>
    <t>SOLEIRA EM GRANITO, POLIDO, TIPO ANDORINHA/ QUARTZ/ CASTELO/ CORUMBA OU OUTROS EQUIVALENTES DA REGIAO, L= *15* CM, E=  *2,0* CM</t>
  </si>
  <si>
    <t>PLACA DE GESSO PARA FORRO, *60 X 60* CM, ESPESSURA DE 12 MM (SEM COLOCACAO)</t>
  </si>
  <si>
    <t>LUMINARIA PLAFON REDONDO COM VIDRO FOSCO DIAMETRO *30* CM, PARA 2 LAMPADAS, BASE E27, POTENCIA MAXIMA 40/60 W (NAO INCLUI LAMPADAS)</t>
  </si>
  <si>
    <t>OPERADOR DE BETONEIRA ESTACIONARIA / MISTURADOR</t>
  </si>
  <si>
    <t>CABO DE COBRE, FLEXIVEL, CLASSE 4 OU 5, ISOLACAO EM PVC/A, ANTICHAMA BWF-B, 1 CONDUTOR, 450/750 V, SECAO NOMINAL 6 MM2</t>
  </si>
  <si>
    <t>ACO CA-60, 4,2 MM, OU 5,0 MM, OU 6,0 MM, OU 7,0 MM, VERGALHAO</t>
  </si>
  <si>
    <t>HASTE RETA PARA GANCHO DE FERRO GALVANIZADO, COM ROSCA 1/4 " X 30 CM PARA FIXACAO DE TELHA METALICA, INCLUI PORCA E ARRUELAS DE VEDACAO</t>
  </si>
  <si>
    <t>CALHA QUADRADA DE CHAPA DE ACO GALVANIZADA NUM 24, CORTE 33 CM</t>
  </si>
  <si>
    <t>TABUA NAO APARELHADA *2,5 X 30* CM, EM MACARANDUBA, ANGELIM OU EQUIVALENTE DA REGIAO - BRUTA</t>
  </si>
  <si>
    <t>LUMINARIA ARANDELA TIPO MEIA-LUA COM VIDRO FOSCO *30 X 15* CM, PARA 1 LAMPADA, BASE E27, POTENCIA MAXIMA 40/60 W (NAO INCLUI LAMPADA)</t>
  </si>
  <si>
    <t>ESCAVADEIRA HIDRAULICA SOBRE ESTEIRAS, CACAMBA 0,80M3, PESO OPERACIONAL 17T, POTENCIA BRUTA 111HP</t>
  </si>
  <si>
    <t>MONTADOR DE ESTRUTURAS METALICAS HORISTA</t>
  </si>
  <si>
    <t>FERRAMENTAS - FAMILIA PINTOR - HORISTA (ENCARGOS COMPLEMENTARES - COLETADO CAIXA)</t>
  </si>
  <si>
    <t>PORTA DE ABRIR / GIRO, DE MADEIRA FOLHA MEDIA (NBR 15930) DE 800 X 2100 MM, DE 35 MM A 40 MM DE ESPESSURA, NUCLEO SEMI-SOLIDO (SARRAFEADO), CAPA LISA EM HDF, ACABAMENTO EM LAMINADO NATURAL PARA VERNIZ</t>
  </si>
  <si>
    <t>MANGUEIRA DE INCENDIO, TIPO 2, DE 2 1/2", COMPRIMENTO = 15 M, TECIDO EM FIO DE POLIESTER E TUBO INTERNO EM BORRACHA SINTETICA, COM UNIOES ENGATE RAPIDO</t>
  </si>
  <si>
    <t>OPERADOR DE MAQUINAS E TRATORES DIVERSOS (TERRAPLANAGEM)</t>
  </si>
  <si>
    <t>GUINDASTE HIDRAULICO AUTOPROPELIDO, COM LANCA TELESCOPICA 28,80 M, CAPACIDADE MAXIMA 30 T, POTENCIA 97 KW, TRACAO  4 X 4</t>
  </si>
  <si>
    <t>ABRACADEIRA EM ACO PARA AMARRACAO DE ELETRODUTOS, TIPO D, COM 1/2" E PARAFUSO DE FIXACAO</t>
  </si>
  <si>
    <t>FERRAMENTAS - FAMILIA SERVENTE - HORISTA (ENCARGOS COMPLEMENTARES - COLETADO CAIXA)</t>
  </si>
  <si>
    <t>EPI - FAMILIA ENCARREGADO GERAL - MENSALISTA (ENCARGOS COMPLEMENTARES - COLETADO CAIXA)</t>
  </si>
  <si>
    <t>CABO DE COBRE, FLEXIVEL, CLASSE 4 OU 5, ISOLACAO EM PVC/A, ANTICHAMA BWF-B, COBERTURA PVC-ST1, ANTICHAMA BWF-B, 1 CONDUTOR, 0,6/1 KV, SECAO NOMINAL 25 MM2</t>
  </si>
  <si>
    <t>LOCACAO DE ESCORA METALICA TELESCOPICA, COM ALTURA REGULAVEL DE *1,80* A *3,20* M, COM CAPACIDADE DE CARGA DE NO MINIMO 1000 KGF (10 KN), INCLUSO TRIPE E FORCADO</t>
  </si>
  <si>
    <t>EPI - FAMILIA CARPINTEIRO DE FORMAS - HORISTA (ENCARGOS COMPLEMENTARES - COLETADO CAIXA)</t>
  </si>
  <si>
    <t>TUBO DE COBRE FLEXIVEL, D = 5/8 ", E = 0,79 MM, PARA AR-CONDICIONADO/ INSTALACOES GAS RESIDENCIAIS E COMERCIAIS</t>
  </si>
  <si>
    <t>MUDA DE ARBUSTO FOLHAGEM, SANSAO-DO-CAMPO OU EQUIVALENTE DA REGIAO, H= *50 A 70* CM</t>
  </si>
  <si>
    <t>RIPA NAO APARELHADA,  *1,5 X 5* CM, EM MACARANDUBA, ANGELIM OU EQUIVALENTE DA REGIAO -  BRUTA</t>
  </si>
  <si>
    <t>EPI - FAMILIA ALMOXARIFE - MENSALISTA (ENCARGOS COMPLEMENTARES - COLETADO CAIXA)</t>
  </si>
  <si>
    <t>QUADRO DE DISTRIBUICAO COM BARRAMENTO TRIFASICO, DE EMBUTIR, EM CHAPA DE ACO GALVANIZADO, PARA 24 DISJUNTORES DIN, 100 A</t>
  </si>
  <si>
    <t>PARAFUSO NIQUELADO 3 1/2" COM ACABAMENTO CROMADO PARA FIXAR PECA SANITARIA, INCLUI PORCA CEGA, ARRUELA E BUCHA DE NYLON TAMANHO S-8</t>
  </si>
  <si>
    <t>CABO DE COBRE, FLEXIVEL, CLASSE 4 OU 5, ISOLACAO EM PVC/A, ANTICHAMA BWF-B, COBERTURA PVC-ST1, ANTICHAMA BWF-B, 1 CONDUTOR, 0,6/1 KV, SECAO NOMINAL 50 MM2</t>
  </si>
  <si>
    <t>CABO DE COBRE, FLEXIVEL, CLASSE 4 OU 5, ISOLACAO EM PVC/A, ANTICHAMA BWF-B, COBERTURA PVC-ST1, ANTICHAMA BWF-B, 1 CONDUTOR, 0,6/1 KV, SECAO NOMINAL 35 MM2</t>
  </si>
  <si>
    <t>QUADRO DE DISTRIBUICAO COM BARRAMENTO TRIFASICO, DE EMBUTIR, EM CHAPA DE ACO GALVANIZADO, PARA 18 DISJUNTORES DIN, 100 A, INCLUINDO BARRAMENTO</t>
  </si>
  <si>
    <t>PORTA DE MADEIRA, FOLHA MEDIA (NBR 15930) DE 600 X 2100 MM, DE 35 MM A 40 MM DE ESPESSURA, NUCLEO SEMI-SOLIDO (SARRAFEADO), CAPA LISA EM HDF, ACABAMENTO LAMINADO NATURAL PARA VERNIZ</t>
  </si>
  <si>
    <t>RETROESCAVADEIRA SOBRE RODAS COM CARREGADEIRA, TRACAO 4 X 2, POTENCIA LIQUIDA 79 HP, PESO OPERACIONAL MINIMO DE 6570 KG, CAPACIDADE DA CARREGADEIRA DE 1,00 M3 E DA  RETROESCAVADEIRA MINIMA DE 0,20 M3, PROFUNDIDADE DE ESCAVACAO MAXIMA DE 4,37 M</t>
  </si>
  <si>
    <t>VALVULA DE RETENCAO HORIZONTAL, DE BRONZE (PN-25), 2 1/2", 400 PSI, TAMPA DE PORCA DE UNIAO, EXTREMIDADES COM ROSCA</t>
  </si>
  <si>
    <t>FERRAMENTAS - FAMILIA ELETRICISTA - HORISTA (ENCARGOS COMPLEMENTARES - COLETADO CAIXA)</t>
  </si>
  <si>
    <t>CAIXA DE INCENDIO/ABRIGO PARA MANGUEIRA, DE EMBUTIR/INTERNA, COM 75 X 45 X 17 CM, EM CHAPA DE ACO, PORTA COM VENTILACAO, VISOR COM A INSCRICAO "INCENDIO", SUPORTE/CESTA INTERNA PARA A MANGUEIRA, PINTURA ELETROSTATICA VERMELHA</t>
  </si>
  <si>
    <t>TABUA  NAO  APARELHADA  *2,5 X 20* CM, EM MACARANDUBA, ANGELIM OU EQUIVALENTE DA REGIAO - BRUTA</t>
  </si>
  <si>
    <t>EXTINTOR DE INCENDIO PORTATIL COM CARGA DE PO QUIMICO SECO (PQS) DE 6 KG, CLASSE BC</t>
  </si>
  <si>
    <t>TUBO DE COBRE FLEXIVEL, D = 3/8 ", E = 0,79 MM, PARA AR-CONDICIONADO/ INSTALACOES GAS RESIDENCIAIS E COMERCIAIS</t>
  </si>
  <si>
    <t>BARRA DE APOIO RETA, EM ACO INOX POLIDO, COMPRIMENTO 80CM, DIAMETRO MINIMO 3 CM</t>
  </si>
  <si>
    <t>EPI - FAMILIA OPERADOR ESCAVADEIRA - HORISTA (ENCARGOS COMPLEMENTARES - COLETADO CAIXA)</t>
  </si>
  <si>
    <t>VIGA DE ESCORAMAENTO H20, DE MADEIRA, PESO DE 5,00 A 5,20 KG/M, COM EXTREMIDADES PLASTICAS</t>
  </si>
  <si>
    <t>PORTA DE ABRIR / GIRO, DE MADEIRA FOLHA MEDIA (NBR 15930) DE 900 X 2100 MM, DE 35 MM A 40 MM DE ESPESSURA, NUCLEO SEMI-SOLIDO (SARRAFEADO), CAPA LISA EM HDF, ACABAMENTO EM LAMINADO NATURAL PARA VERNIZ</t>
  </si>
  <si>
    <t>ESGUICHO JATO REGULAVEL, TIPO ELKHART, ENGATE RAPIDO 2 1/2", PARA COMBATE A INCENDIO</t>
  </si>
  <si>
    <t>QUADRO DE DISTRIBUICAO COM BARRAMENTO TRIFASICO, DE EMBUTIR, EM CHAPA DE ACO GALVANIZADO, PARA 30 DISJUNTORES DIN, 150 A</t>
  </si>
  <si>
    <t>CAIXA DE CONCRETO ARMADO PRE-MOLDADO, SEM FUNDO, QUADRADA, DIMENSOES DE 0,80 X 0,80 X 0,50 M</t>
  </si>
  <si>
    <t>INTERRUPTOR INTERMEDIARIO 10 A, 250 V (APENAS MODULO)</t>
  </si>
  <si>
    <t>REGISTRO OU VALVULA GLOBO ANGULAR EM LATAO, PARA HIDRANTES EM INSTALACAO PREDIAL DE INCENDIO, 45 GRAUS, DIAMETRO DE 2 1/2", COM VOLANTE, CLASSE DE PRESSAO DE ATE 200 PSI</t>
  </si>
  <si>
    <t>TABUA *2,5 X 23* CM EM PINUS, MISTA OU EQUIVALENTE DA REGIAO - BRUTA</t>
  </si>
  <si>
    <t>FERRAMENTAS - FAMILIA CARPINTEIRO DE FORMAS - HORISTA (ENCARGOS COMPLEMENTARES - COLETADO CAIXA)</t>
  </si>
  <si>
    <t>EPI - FAMILIA ENGENHEIRO CIVIL - MENSALISTA (ENCARGOS COMPLEMENTARES - COLETADO CAIXA)</t>
  </si>
  <si>
    <t>PARAFUSO NIQUELADO COM ACABAMENTO CROMADO PARA FIXAR PECA SANITARIA, INCLUI PORCA CEGA, ARRUELA E BUCHA DE NYLON TAMANHO S-10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</si>
  <si>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</si>
  <si>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>MOTONIVELADORA POTENCIA BASICA LIQUIDA (PRIMEIRA MARCHA) 125 HP , PESO BRUTO 13843 KG, LARGURA DA LAMINA DE 3,7 M</t>
  </si>
  <si>
    <t>TUBO DE BORRACHA ELASTOMERICA FLEXIVEL, PRETA, PARA ISOLAMENTO TERMICO DE TUBULACAO, DN 5/8" (15 MM), E= 19 MM, COEFICIENTE DE CONDUTIVIDADE TERMICA 0,036W/MK, VAPOR DE AGUA MAIOR OU IGUAL A 10.000</t>
  </si>
  <si>
    <t>SARRAFO NAO APARELHADO *2,5 X 7* CM, EM MACARANDUBA, ANGELIM OU EQUIVALENTE DA REGIAO -  BRUTA</t>
  </si>
  <si>
    <t>QUADRO DE DISTRIBUICAO COM BARRAMENTO TRIFASICO, DE EMBUTIR, EM CHAPA DE ACO GALVANIZADO, PARA 12 DISJUNTORES DIN, 100 A</t>
  </si>
  <si>
    <t>FORRO DE PVC LISO, BRANCO, REGUA DE 10 CM, ESPESSURA DE 8 MM A 10 MM (COM COLOCACAO / SEM ESTRUTURA METALICA)</t>
  </si>
  <si>
    <t>REGISTRO GAVETA COM ACABAMENTO E CANOPLA CROMADOS, SIMPLES, BITOLA 3/4 " (REF 1509)</t>
  </si>
  <si>
    <t>ROLO COMPACTADOR PE DE CARNEIRO VIBRATORIO, POTENCIA 80 HP, PESO OPERACIONAL SEM/COM LASTRO 7,4/8,8 T, LARGURA DE TRABALHO 1,68 M</t>
  </si>
  <si>
    <t>TE DE FERRO GALVANIZADO, DE 2 1/2"</t>
  </si>
  <si>
    <t>GUINDAUTO HIDRAULICO, CAPACIDADE MAXIMA DE CARGA 6200 KG, MOMENTO MAXIMO DE CARGA 11,7 TM , ALCANCE MAXIMO HORIZONTAL  9,70 M, PARA MONTAGEM SOBRE CHASSI DE CAMINHAO PBT MINIMO 13000 KG (INCLUI MONTAGEM, NAO INCLUI CAMINHAO)</t>
  </si>
  <si>
    <t>COMPRESSOR DE AR REBOCAVEL, VAZAO 189 PCM, PRESSAO EFETIVA DE TRABALHO 102 PSI, MOTOR DIESEL, POTENCIA 63 CV</t>
  </si>
  <si>
    <t>TUBO DE BORRACHA ELASTOMERICA FLEXIVEL, PRETA, PARA ISOLAMENTO TERMICO DE TUBULACAO, DN 3/8" (10 MM), E= 19 MM, COEFICIENTE DE CONDUTIVIDADE TERMICA 0,036W/mK, VAPOR DE AGUA MAIOR OU IGUAL A 10.000</t>
  </si>
  <si>
    <t>OPERADOR DE GUINCHO OU GUINCHEIRO</t>
  </si>
  <si>
    <t>CACAMBA METALICA BASCULANTE COM CAPACIDADE DE 10 M3 (INCLUI MONTAGEM, NAO INCLUI CAMINHAO)</t>
  </si>
  <si>
    <t>ESPACADOR / DISTANCIADOR CIRCULAR COM ENTRADA LATERAL, EM PLASTICO, PARA VERGALHAO *4,2 A 12,5* MM, COBRIMENTO 20 MM</t>
  </si>
  <si>
    <t>PARAFUSO ZINCADO, AUTOBROCANTE, FLANGEADO, 4,2 MM X 19 MM</t>
  </si>
  <si>
    <t>GESSO EM PO PARA REVESTIMENTOS/MOLDURAS/SANCAS E USO GERAL</t>
  </si>
  <si>
    <t>ARAME GALVANIZADO 18 BWG, D = 1,24MM (0,009 KG/M)</t>
  </si>
  <si>
    <t>CAIXA DE CONCRETO ARMADO PRE-MOLDADO, SEM FUNDO, QUADRADA, DIMENSOES DE 0,60 X 0,60 X 0,50 M</t>
  </si>
  <si>
    <t>SUPORTE DE FIXACAO PARA ESPELHO / PLACA 4" X 2", PARA 3 MODULOS, PARA INSTALACAO DE TOMADAS E INTERRUPTORES (SOMENTE SUPORTE)</t>
  </si>
  <si>
    <t>VALVULA DE RETENCAO HORIZONTAL, DE BRONZE (PN-25), 3/4", 400 PSI, TAMPA DE PORCA DE UNIAO, EXTREMIDADES COM ROSCA</t>
  </si>
  <si>
    <t>PEDRA BRITADA N. 0, OU PEDRISCO (4,8 A 9,5 MM) POSTO PEDREIRA/FORNECEDOR, SEM FRETE</t>
  </si>
  <si>
    <t>CORTADEIRA DE PISO DE CONCRETO E ASFALTO, PARA DISCO PADRAO DE DIAMETRO 350 MM (14") OU 450 MM (18") , MOTOR A GASOLINA, POTENCIA 13 HP, SEM DISCO</t>
  </si>
  <si>
    <t>TRATOR DE ESTEIRAS, POTENCIA DE 100 HP, PESO OPERACIONAL DE 9,4 T, COM LAMINA COM CAPACIDADE DE 2,19 M3</t>
  </si>
  <si>
    <t>AJUDANTE DE ESTRUTURAS METALICAS HORISTA</t>
  </si>
  <si>
    <t>FERRAMENTAS - FAMILIA ENCARREGADO GERAL - MENSALISTA (ENCARGOS COMPLEMENTARES - COLETADO CAIXA)</t>
  </si>
  <si>
    <t>CABO DE COBRE, FLEXIVEL, CLASSE 4 OU 5, ISOLACAO EM PVC/A, ANTICHAMA BWF-B, COBERTURA PVC-ST1, ANTICHAMA BWF-B, 1 CONDUTOR, 0,6/1 KV, SECAO NOMINAL 10 MM2</t>
  </si>
  <si>
    <t>BETONEIRA CAPACIDADE NOMINAL 400 L, CAPACIDADE DE MISTURA  280 L, MOTOR ELETRICO TRIFASICO 220/380 V POTENCIA 2 CV, SEM CARREGADOR</t>
  </si>
  <si>
    <t>ELETRODO REVESTIDO AWS - E7018, DIAMETRO IGUAL A 4,00 MM</t>
  </si>
  <si>
    <t>FERRAMENTAS - FAMILIA ENCANADOR - HORISTA (ENCARGOS COMPLEMENTARES - COLETADO CAIXA)</t>
  </si>
  <si>
    <t>TUBO ACO GALVANIZADO COM COSTURA, CLASSE MEDIA, DN 3/4", E = *2,65* MM, PESO *1,58* KG/M (NBR 5580)</t>
  </si>
  <si>
    <t>SIFAO / TUBO SINFONADO EXTENSIVEL/SANFONADO, UNIVERSAL/ SIMPLES, ENTRE *50 A 70* CM, DE PLASTICO BRANCO</t>
  </si>
  <si>
    <t>VIGA NAO APARELHADA  *6 X 12* CM, EM MACARANDUBA, ANGELIM OU EQUIVALENTE DA REGIAO - BRUTA</t>
  </si>
  <si>
    <t>MUDA DE RASTEIRA/FORRACAO, AMENDOIM RASTEIRO/ONZE HORAS/AZULZINHA/IMPATIENS OU EQUIVALENTE DA REGIAO</t>
  </si>
  <si>
    <t>FERRAMENTAS - FAMILIA ALMOXARIFE - MENSALISTA (ENCARGOS COMPLEMENTARES - COLETADO CAIXA)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</si>
  <si>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</si>
  <si>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>BETONEIRA, CAPACIDADE NOMINAL 600 L, CAPACIDADE DE MISTURA  360L, MOTOR ELETRICO TRIFASICO 220/380V, POTENCIA 4CV, EXCLUSO CARREGADOR</t>
  </si>
  <si>
    <t>CAIXA PARA MEDIDOR MONOFASICO, EM POLICARBONATO / TERMOPLASTICO, PARA ALOJAR 1 DISJUNTOR (PADRAO DA CONCESSIONARIA LOCAL)</t>
  </si>
  <si>
    <t>PORTA DE MADEIRA, FOLHA MEDIA (NBR 15930) DE 800 X 2100 MM, DE 35 MM A 40 MM DE ESPESSURA, NUCLEO SEMI-SOLIDO (SARRAFEADO), CAPA LISA EM HDF, ACABAMENTO EM PRIMER PARA PINTURA</t>
  </si>
  <si>
    <t>FERRAMENTAS - FAMILIA SOLDADOR - HORISTA (ENCARGOS COMPLEMENTARES - COLETADO CAIXA)</t>
  </si>
  <si>
    <t>TERMINAL A COMPRESSAO EM COBRE ESTANHADO PARA CABO 95 MM2, 1 FURO E 1 COMPRESSAO, PARA PARAFUSO DE FIXACAO M12</t>
  </si>
  <si>
    <t>LUMINARIA DE SOBREPOR EM CHAPA DE ACO PARA 2 LAMPADAS FLUORESCENTES DE *36* W, ALETADA, COMPLETA (LAMPADAS E REATOR INCLUSOS)</t>
  </si>
  <si>
    <t>TERMINAL A COMPRESSAO EM COBRE ESTANHADO PARA CABO 2,5 MM2, 1 FURO E 1 COMPRESSAO, PARA PARAFUSO DE FIXACAO M5</t>
  </si>
  <si>
    <t>TANQUE DE ACO CARBONO NAO REVESTIDO, PARA TRANSPORTE DE AGUA COM CAPACIDADE DE 10 M3, COM BOMBA CENTRIFUGA POR TOMADA DE FORCA, VAZAO MAXIMA *75* M3/H (INCLUI MONTAGEM, NAO INCLUI CAMINHAO)</t>
  </si>
  <si>
    <t>BLOCO DE CONCRETO ESTRUTURAL 14 X 19 X 29 CM, FBK 6 MPA (NBR 6136)</t>
  </si>
  <si>
    <t>OPERADOR DE TRATOR - EXCLUSIVE AGROPECUARIA</t>
  </si>
  <si>
    <t>CHAVE DUPLA PARA CONEXOES TIPO STORZ, ENGATE RAPIDO 1 1/2" X 2 1/2", EM LATAO, PARA INSTALACAO PREDIAL COMBATE A INCENDIO</t>
  </si>
  <si>
    <t>TERMINAL A COMPRESSAO EM COBRE ESTANHADO PARA CABO 4 MM2, 1 FURO E 1 COMPRESSAO, PARA PARAFUSO DE FIXACAO M5</t>
  </si>
  <si>
    <t>PORTA DE MADEIRA, FOLHA MEDIA (NBR 15930) DE 600 X 2100 MM, DE 35 MM A 40 MM DE ESPESSURA, NUCLEO SEMI-SOLIDO (SARRAFEADO), CAPA LISA EM HDF, ACABAMENTO EM PRIMER PARA PINTURA</t>
  </si>
  <si>
    <t>COMPACTADOR DE SOLOS DE PERCURSAO (SOQUETE) COM MOTOR A GASOLINA 4 TEMPOS DE 4 HP (4 CV)</t>
  </si>
  <si>
    <t>BUCHA DE NYLON SEM ABA S6, COM PARAFUSO DE 4,20 X 40 MM EM ACO ZINCADO COM ROSCA SOBERBA, CABECA CHATA E FENDA PHILLIPS</t>
  </si>
  <si>
    <t>TERMINAL A COMPRESSAO EM COBRE ESTANHADO PARA CABO 16 MM2, 1 FURO E 1 COMPRESSAO, PARA PARAFUSO DE FIXACAO M6</t>
  </si>
  <si>
    <t>LUMINARIA SPOT DE SOBREPOR EM ALUMINIO COM ALETA PLASTICA PARA 1 LAMPADA, BASE E27, POTENCIA MAXIMA 40/60 W (NAO INCLUI LAMPADA)</t>
  </si>
  <si>
    <t>ARRUELA  EM ACO GALVANIZADO, DIAMETRO EXTERNO = 35MM, ESPESSURA = 3MM, DIAMETRO DO FURO= 18MM</t>
  </si>
  <si>
    <t>JUNCAO DE REDUCAO INVERTIDA, PVC SOLDAVEL, 100 X 50 MM, SERIE NORMAL PARA ESGOTO PREDIAL</t>
  </si>
  <si>
    <t>PARAFUSO ZINCADO, SEXTAVADO, COM ROSCA SOBERBA, DIAMETRO 3/8", COMPRIMENTO 80 MM</t>
  </si>
  <si>
    <t>TERMINAL A COMPRESSAO EM COBRE ESTANHADO PARA CABO 50 MM2, 1 FURO E 1 COMPRESSAO, PARA PARAFUSO DE FIXACAO M8</t>
  </si>
  <si>
    <t>SERRA CIRCULAR DE BANCADA COM MOTOR ELETRICO, POTENCIA DE *1600* W, PARA DISCO DE DIAMETRO DE 10" (250 MM)</t>
  </si>
  <si>
    <t>PARAFUSO ZINCADO ROSCA SOBERBA, CABECA SEXTAVADA, 5/16 " X 250 MM, PARA FIXACAO DE TELHA EM MADEIRA</t>
  </si>
  <si>
    <t>PARAFUSO DE ACO ZINCADO COM ROSCA SOBERBA, CABECA CHATA E FENDA SIMPLES, DIAMETRO 4,2 MM, COMPRIMENTO * 32 * MM</t>
  </si>
  <si>
    <t>JOELHO PVC, SOLDAVEL, COM BUCHA DE LATAO, 90 GRAUS, 25 MM X 3/4", PARA AGUA FRIA PREDIAL</t>
  </si>
  <si>
    <t>DESMOLDANTE PROTETOR PARA FORMAS DE MADEIRA, DE BASE OLEOSA EMULSIONADA EM AGUA</t>
  </si>
  <si>
    <t>FECHADURA ESPELHO PARA PORTA EXTERNA, EM ACO INOX (MAQUINA, TESTA E CONTRA-TESTA) E EM ZAMAC (MACANETA, LINGUETA E TRINCOS) COM ACABAMENTO CROMADO, MAQUINA DE 40 MM, INCLUINDO CHAVE TIPO CILINDRO</t>
  </si>
  <si>
    <t>ACO CA-50, 12,5 MM OU 16,0 MM, VERGALHAO</t>
  </si>
  <si>
    <t>EXTINTOR DE INCENDIO PORTATIL COM CARGA DE PO QUIMICO SECO (PQS) DE 4 KG, CLASSE BC</t>
  </si>
  <si>
    <t>FECHADURA ROSETA REDONDA PARA PORTA DE BANHEIRO, EM ACO INOX (MAQUINA, TESTA E CONTRA-TESTA) E EM ZAMAC (MACANETA, LINGUETA E TRINCOS) COM ACABAMENTO CROMADO, MAQUINA DE 40 MM, INCLUINDO CHAVE TIPO TRANQUETA</t>
  </si>
  <si>
    <t>TE DE FERRO GALVANIZADO, DE 3/4"</t>
  </si>
  <si>
    <t>PISO EM CERAMICA ESMALTADA EXTRA, PEI MAIOR OU IGUAL A 4, FORMATO MENOR OU IGUAL A 2025 CM2</t>
  </si>
  <si>
    <t>VIBRADOR DE IMERSAO, DIAMETRO DA PONTEIRA DE *45* MM, COM MOTOR ELETRICO TRIFASICO DE 2 HP (2 CV)</t>
  </si>
  <si>
    <t>CABO DE COBRE, FLEXIVEL, CLASSE 4 OU 5, ISOLACAO EM PVC/A, ANTICHAMA BWF-B, 1 CONDUTOR, 450/750 V, SECAO NOMINAL 16 MM2</t>
  </si>
  <si>
    <t>JOELHO PVC, SOLDAVEL, COM BUCHA DE LATAO, 90 GRAUS, 25 MM X 1/2", PARA AGUA FRIA PREDIAL</t>
  </si>
  <si>
    <t>GUINCHO ELETRICO DE COLUNA, CAPACIDADE 400 KG, COM MOTO FREIO, MOTOR TRIFASICO DE 1,25 CV</t>
  </si>
  <si>
    <t>CABO DE COBRE, FLEXIVEL, CLASSE 4 OU 5, ISOLACAO EM PVC/A, ANTICHAMA BWF-B, 1 CONDUTOR, 450/750 V, SECAO NOMINAL 1,5 MM2</t>
  </si>
  <si>
    <t>DISCO DE CORTE DIAMANTADO SEGMENTADO PARA CONCRETO, DIAMETRO DE 350 MM, FURO DE 1 " (14 X 1 ")</t>
  </si>
  <si>
    <t>FERRAMENTAS - FAMILIA OPERADOR ESCAVADEIRA - HORISTA (ENCARGOS COMPLEMENTARES - COLETADO CAIXA)</t>
  </si>
  <si>
    <t>FERRAMENTAS - FAMILIA ENGENHEIRO CIVIL - MENSALISTA (ENCARGOS COMPLEMENTARES - COLETADO CAIXA)</t>
  </si>
  <si>
    <t>CAIBRO NAO APARELHADO *5 X 6* CM, EM MACARANDUBA, ANGELIM OU EQUIVALENTE DA REGIAO -  BRUTA</t>
  </si>
  <si>
    <t>ASSENTADOR DE MANILHAS</t>
  </si>
  <si>
    <t>PARAFUSO DE FERRO POLIDO, SEXTAVADO, COM ROSCA INTEIRA, DIAMETRO 5/16", COMPRIMENTO 3/4", COM PORCA E ARRUELA LISA LEVE</t>
  </si>
  <si>
    <t>TUBO ACO GALVANIZADO COM COSTURA, CLASSE MEDIA, DN 1/2", E = *2,65* MM, PESO *1,22* KG/M (NBR 5580)</t>
  </si>
  <si>
    <t>FERRAMENTAS - FAMILIA ALMOXARIFE - HORISTA (ENCARGOS COMPLEMENTARES - COLETADO CAIXA)</t>
  </si>
  <si>
    <t>BLOCO DE VEDACAO DE CONCRETO, 9 X 19 X 39 CM (CLASSE C - NBR 6136)</t>
  </si>
  <si>
    <t>FITA DE PAPEL REFORCADA COM LAMINA DE METAL PARA REFORCO DE CANTOS DE CHAPA DE GESSO PARA DRYWALL</t>
  </si>
  <si>
    <t>BUCHA DE NYLON, DIAMETRO DO FURO 8 MM, COMPRIMENTO 40 MM, COM PARAFUSO DE ROSCA SOBERBA, CABECA CHATA, FENDA SIMPLES, 4,8 X 50 MM</t>
  </si>
  <si>
    <t>TERMINAL A COMPRESSAO EM COBRE ESTANHADO PARA CABO 10 MM2, 1 FURO E 1 COMPRESSAO, PARA PARAFUSO DE FIXACAO M6</t>
  </si>
  <si>
    <t>SUPORTE MAO-FRANCESA EM ACO, ABAS IGUAIS 40 CM, CAPACIDADE MINIMA 70 KG, BRANCO</t>
  </si>
  <si>
    <t>LOCACAO DE TEODOLITO ELETRONICO, PRECISAO ANGULAR DE 5 A 7 SEGUNDOS, INCLUINDO TRIPE</t>
  </si>
  <si>
    <t>CAIXA OCTOGONAL DE FUNDO MOVEL, EM PVC, DE 3" X 3", PARA ELETRODUTO FLEXIVEL CORRUGADO</t>
  </si>
  <si>
    <t>VALVULA EM PLASTICO CROMADO TIPO AMERICANA PARA PIA DE COZINHA 3.1/2 " X 1.1/2 ", SEM ADAPTADOR</t>
  </si>
  <si>
    <t>CAIXA DE PASSAGEM METALICA, DE SOBREPOR, COM TAMPA APARAFUSADA, DIMENSOES 15 X 15 X *10* CM</t>
  </si>
  <si>
    <t>CONJUNTO ARRUELAS DE VEDACAO 5/16" PARA TELHA FIBROCIMENTO (UMA ARRUELA METALICA E UMA ARRUELA PVC - CONICAS)</t>
  </si>
  <si>
    <t>VALVULA EM PLASTICO BRANCO PARA TANQUE OU LAVATORIO 1 ", SEM UNHO E SEM LADRAO</t>
  </si>
  <si>
    <t>FERRAMENTAS - FAMILIA TOPOGRAFO - HORISTA (ENCARGOS COMPLEMENTARES - COLETADO CAIXA)</t>
  </si>
  <si>
    <t>ADITIVO PLASTIFICANTE E ESTABILIZADOR PARA ARGAMASSAS DE ASSENTAMENTO E REBOCO, LIQUIDO E ISENTO DE CLORETOS</t>
  </si>
  <si>
    <t>MISTURADOR DE ARGAMASSA, EIXO HORIZONTAL, CAPACIDADE DE MISTURA 300 KG, MOTOR ELETRICO TRIFASICO 220/380 V, POTENCIA 5 CV</t>
  </si>
  <si>
    <t>TIPO</t>
  </si>
  <si>
    <t xml:space="preserve">CW3 -7989 </t>
  </si>
  <si>
    <t>PESO</t>
  </si>
  <si>
    <t>TOTAL</t>
  </si>
  <si>
    <t>DIAS</t>
  </si>
  <si>
    <t>PERC (%)</t>
  </si>
  <si>
    <t>MEDIÇÃO</t>
  </si>
  <si>
    <t>ACUMULADO</t>
  </si>
  <si>
    <t>CW3_105</t>
  </si>
  <si>
    <t xml:space="preserve">BANCOS : SINAPI - 07/2023 - Mato Grosso
</t>
  </si>
  <si>
    <t>ELETRODUTO FLEXÍVEL PESADO, PVC, DN 48 MM (1.1/2")</t>
  </si>
  <si>
    <t>TUDO CASA E CONSTR</t>
  </si>
  <si>
    <t>EVS CURITIBA</t>
  </si>
  <si>
    <t>ELETRODUTO FLEXÍVEL PESADO, PVC, DN 58 MM (2")</t>
  </si>
  <si>
    <t>FLORENCIO L C MAT ELETR</t>
  </si>
  <si>
    <t>MEIRASER</t>
  </si>
  <si>
    <t>BICHUETTE ELÉTRICA</t>
  </si>
  <si>
    <t>ELETRODUTO ROSCA, PVC, DN 88 MM (3")</t>
  </si>
  <si>
    <t>FERREIRA COSTA ELETR</t>
  </si>
  <si>
    <t>ANHANGUERA FERRAMENTAS</t>
  </si>
  <si>
    <t>MEMÓRIA DE CÁLCULO</t>
  </si>
  <si>
    <t>AÇO / concreto /FORMAS MADEIRA</t>
  </si>
  <si>
    <t>Memória de Cálculo</t>
  </si>
  <si>
    <t>BITOLA</t>
  </si>
  <si>
    <t>5.0</t>
  </si>
  <si>
    <t>6.3</t>
  </si>
  <si>
    <t>8.0</t>
  </si>
  <si>
    <t>10.0</t>
  </si>
  <si>
    <t>12.5</t>
  </si>
  <si>
    <t>16.0</t>
  </si>
  <si>
    <t>VOL M3</t>
  </si>
  <si>
    <t>ÁREA M2</t>
  </si>
  <si>
    <t>SAPATA</t>
  </si>
  <si>
    <t>PILAR</t>
  </si>
  <si>
    <t>VIGA</t>
  </si>
  <si>
    <t>VIGÊNCIA A PARTIR DE 12/2022</t>
  </si>
  <si>
    <t>CURVA ABC</t>
  </si>
  <si>
    <t>% Acumulada</t>
  </si>
  <si>
    <t>Classe</t>
  </si>
  <si>
    <t xml:space="preserve">PISO PORCELANATO, BORDA RETA, EXTRA, FORMATO MAIOR QUE 2025 CM2  </t>
  </si>
  <si>
    <t xml:space="preserve">ENGENHEIRO CIVIL DE OBRA JUNIOR (MENSALISTA)  </t>
  </si>
  <si>
    <t xml:space="preserve">PEDREIRO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</si>
  <si>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CHAPA/PAINEL DE MADEIRA COMPENSADA RESINADA (MADEIRITE RESINADO ROSA) PARA FORMA DE CONCRETO, DE 2200 x 1100 MM, E = 17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</si>
  <si>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TELHA GALVALUME COM ISOLAMENTO TERMOACUSTICO EM ESPUMA RIGIDA DE POLIURETANO (PU) INJETADO, ESPESSURA DE 30 MM, DENSIDADE DE 35 KG/M3, REVESTIMENTO EM TELHA TRAPEZOIDAL NAS DUAS FACES COM ESPESSURA DE 0,50 MM CADA, ACABAMENTO NATURAL (NAO INCLUI ACESSORIOS DE FIXACAO)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</si>
  <si>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</si>
  <si>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 xml:space="preserve">CARPINTEIRO DE FORMAS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</si>
  <si>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CONCRETO USINADO BOMBEAVEL, CLASSE DE RESISTENCIA C25, COM BRITA 0 E 1, SLUMP = 100 +/- 20 MM, INCLUI SERVICO DE BOMBEAMENTO (NBR 8953)</t>
  </si>
  <si>
    <t>Equipamento para aquisição Permanente</t>
  </si>
  <si>
    <t xml:space="preserve">UN    </t>
  </si>
  <si>
    <t xml:space="preserve">CIMENTO PORTLAND COMPOSTO CP II-32  </t>
  </si>
  <si>
    <t xml:space="preserve">SERRALHEIRO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</si>
  <si>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ENCARREGADO GERAL DE OBRAS (MENSALISTA)  </t>
  </si>
  <si>
    <t xml:space="preserve">KG    </t>
  </si>
  <si>
    <t xml:space="preserve">ALUMINIO ANODIZADO  </t>
  </si>
  <si>
    <t xml:space="preserve">ALMOXARIFE (MENSALISTA)  </t>
  </si>
  <si>
    <t xml:space="preserve">ACO CA-50, 10,0 MM, VERGALHAO  </t>
  </si>
  <si>
    <t xml:space="preserve">AJUDANTE DE SERRALHEIRO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</si>
  <si>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VIDRO COMUM LAMINADO, LISO, INCOLOR, DUPLO, ESPESSURA TOTAL 6 MM (CADA CAMADA E= 3 MM) - COLOCADO</t>
  </si>
  <si>
    <t xml:space="preserve">AREIA MEDIA - POSTO JAZIDA/FORNECEDOR (RETIRADO NA JAZIDA, SEM TRANSPORTE)  </t>
  </si>
  <si>
    <t>EXAMES - HORISTA (COLETADO CAIXA)</t>
  </si>
  <si>
    <t>ALIMENTACAO - HORISTA (COLETADO CAIXA)</t>
  </si>
  <si>
    <t xml:space="preserve">FUNDO ANTICORROSIVO PARA METAIS FERROSOS (ZARCAO)  </t>
  </si>
  <si>
    <t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</si>
  <si>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ACO CA-50, 8,0 MM, VERGALHAO  </t>
  </si>
  <si>
    <t>CONCRETO USINADO BOMBEAVEL, CLASSE DE RESISTENCIA C25, COM BRITA 0 E 1, SLUMP = 190 +/- 20 MM, EXCLUI SERVICO DE BOMBEAMENTO (NBR 8953)</t>
  </si>
  <si>
    <t>TRANSPORTE - HORISTA (COLETADO CAIXA)</t>
  </si>
  <si>
    <t>Serviço</t>
  </si>
  <si>
    <t xml:space="preserve">BLOCO CERAMICO / TIJOLO VAZADO PARA ALVENARIA DE VEDACAO, 8 FUROS NA HORIZONTAL, DE 9 X 19 X 19 CM (L XA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</si>
  <si>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ELEMENTO VAZADO DE CONCRETO, QUADRICULADO, 16 FUROS *50 X 50 X 7* CM  </t>
  </si>
  <si>
    <t xml:space="preserve">TORNEIRA METALICA CROMADA DE MESA PARA LAVATORIO, COM SENSOR DE PRESENCA A PILHA, COM AREJADOR EMBUTIDO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</si>
  <si>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ARGILA OU BARRO PARA ATERRO/REATERRO (COM TRANSPORTE ATE 10 KM)  </t>
  </si>
  <si>
    <t xml:space="preserve">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</si>
  <si>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JANELA DE CORRER, EM ALUMINIO PERFIL 25, 100 X 120 CM (A X L), 2 FLS MOVEIS,  SEM BANDEIRA, ACABAMENTO BRANCO OU BRILHANTE, BATENTE DE 6 A 7 CM, COM VIDRO, SEM GUARNICAO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</si>
  <si>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CHAPA/PAINEL DE MADEIRA COMPENSADA PLASTIFICADA (MADEIRITE PLASTIFICADO) PARA FORMA DE CONCRETO, DE 2200 x 1100 MM, E = *17*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</si>
  <si>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AZULEJISTA OU LADRILHEIRO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</si>
  <si>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ARMADOR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</si>
  <si>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CAL HIDRATADA CH-I PARA ARGAMASSAS  </t>
  </si>
  <si>
    <t xml:space="preserve">EPI - FAMILIA PEDREIRO - HORISTA (ENCARGOS COMPLEMENTARES - COLETADO CAIXA) </t>
  </si>
  <si>
    <t xml:space="preserve">OLEO DIESEL COMBUSTIVEL COMUM  </t>
  </si>
  <si>
    <t xml:space="preserve">AJUDANTE DE 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</si>
  <si>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CONCRETO USINADO BOMBEAVEL, CLASSE DE RESISTENCIA C30, COM BRITA 0 E 1, SLUMP = 100 +/- 20 MM, INCLUI SERVICO DE BOMBEAMENTO (NBR 8953)</t>
  </si>
  <si>
    <t xml:space="preserve">CARPINTEIRO AUXILIAR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</si>
  <si>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ENCANADOR OU BOMBEIRO HIDRAULICO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</si>
  <si>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CAIBRO NAO APARELHADO  *7,5 X 7,5* CM, EM MACARANDUBA, ANGELIM OU EQUIVALENTE DA REGIAO -  BRUTA</t>
  </si>
  <si>
    <t xml:space="preserve">VIDRO TEMPERADO INCOLOR E = 6 MM, SEM COLOCACAO  </t>
  </si>
  <si>
    <t>POSTE CONICO CONTINUO EM ACO GALVANIZADO, RETO, FLANGEADO,  H = 3 M, DIAMETRO INFERIOR = *95* MM</t>
  </si>
  <si>
    <t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</si>
  <si>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CALHA QUADRADA DE CHAPA DE ACO GALVANIZADA NUM 24, CORTE 50 CM</t>
  </si>
  <si>
    <t xml:space="preserve">M     </t>
  </si>
  <si>
    <t xml:space="preserve">MASSA PREMIUM PARA TEXTURA LISA DE BASE ACRILICA, USO INTERNO E EXTERNO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</si>
  <si>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PVC  SERIE NORMAL, DN 100 MM, PARA ESGOTO  PREDIAL (NBR 5688)  </t>
  </si>
  <si>
    <t xml:space="preserve">TAMPAO FOFO SIMPLES COM BASE, CLASSE D400 CARGA MAX 40 T, REDONDO, TAMPA 600 MM, REDE PLUVIAL/ESGOTO (COM INSCRICAO EM RELEVO DO TIPO DE REDE)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</si>
  <si>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TORNEIRA DE MESA PARA LAVATORIO, METALICA CROMADA, COM MISTURADOR MONOCOMANDO, BICA BAIXA (REF 2875)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</si>
  <si>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PEDRA ARDOSIA, CINZA, *40 X 40* CM, E= *1 CM  </t>
  </si>
  <si>
    <t xml:space="preserve">AUXILIAR DE ENCANADOR OU BOMBEIRO HIDRAULICO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</si>
  <si>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CAIXA D'AGUA FIBRA DE VIDRO PARA 5000 LITROS, COM TAMPA  </t>
  </si>
  <si>
    <t xml:space="preserve">TELHA DE BARRO / CERAMICA, NAO ESMALTADA, TIPO ROMANA, AMERICANA, PORTUGUESA, FRANCESA, COMPRIMENTO DE *41* CM,  RENDIMENTO DE *16* TELHAS/M2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</si>
  <si>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GUARNICAO / MOLDURA / ARREMATE DE ACABAMENTO PARA ESQUADRIA, EM ALUMINIO PERFIL 25, ACABAMENTO ANODIZADO BRANCO OU BRILHANTE, PARA 1 FACE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</si>
  <si>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SERVENTE - HORISTA (ENCARGOS COMPLEMENTARES - COLETADO CAIXA) </t>
  </si>
  <si>
    <t xml:space="preserve">ELETRODUTO PVC FLEXIVEL CORRUGADO, COR AMARELA, DE 32 MM  </t>
  </si>
  <si>
    <t>BOMBA SUBMERSA PARA POCOS TUBULARES PROFUNDOS DIAMETRO DE 4 POLEGADAS, ELETRICA, TRIFASICA, POTENCIA 1,97 HP, 20 ESTAGIOS, BOCAL DE DESCARGA DIAMETRO DE UMA POLEGADA E MEIA, HM/Q = 18 M / 5,40 M3/H A 164 M / 0,80 M3/H</t>
  </si>
  <si>
    <t xml:space="preserve">TECNICO EM SEGURANCA DO TRABALHO (MENSALISTA) </t>
  </si>
  <si>
    <t>RUFO INTERNO/EXTERNO DE CHAPA DE ACO GALVANIZADA NUM 24, CORTE 25 CM</t>
  </si>
  <si>
    <t>EXAMES - MENSALISTA (COLETADO CAIXA)</t>
  </si>
  <si>
    <t xml:space="preserve">CALCETEIRO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</si>
  <si>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ADITIVO ADESIVO LIQUIDO PARA ARGAMASSAS DE REVESTIMENTOS CIMENTICIOS  </t>
  </si>
  <si>
    <t xml:space="preserve">PREGO DE ACO POLIDO COM CABECA 17 X 21 (2 X 11)  </t>
  </si>
  <si>
    <t xml:space="preserve">GESSEIRO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</si>
  <si>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BOMBA CENTRIFUGA MOTOR ELETRICO TRIFASICO 5HP, DIAMETRO DE SUCCAO X ELEVACAO 2" X 1 1/2", DIAMETRO DO ROTOR 155 MM, HM/Q: 40 M / 20,40 M3/H A 46 M / 9,20 M3/H</t>
  </si>
  <si>
    <t xml:space="preserve">TINTA ESMALTE SINTETICO PREMIUM ACETINADO  </t>
  </si>
  <si>
    <t xml:space="preserve">BACIA SANITARIA (VASO) COM CAIXA ACOPLADA, SIFAO APARENTE, DE LOUCA BRANCA (SEM ASSENTO)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</si>
  <si>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LETRA ACO INOX (AISI 304), CHAPA NUM. 22, RECORTADO, H= 20 CM (SEM RELEVO)  </t>
  </si>
  <si>
    <t>Cabo blindado 1X1,5mm</t>
  </si>
  <si>
    <t xml:space="preserve">H     </t>
  </si>
  <si>
    <t>Detector optico enderecavel</t>
  </si>
  <si>
    <t>LOCACAO DE VIGA SANDUICHE METALICA VAZADA PARA TRAVAMENTO DE PILARES, ALTURA DE *8* CM, LARGURA DE *6* CM E EXTENSAO DE 2 M</t>
  </si>
  <si>
    <t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</si>
  <si>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CONCRETO USINADO CONVENCIONAL (NAO BOMBEAVEL) CLASSE DE RESISTENCIA C15, COM BRITA 1 E 2, SLUMP = 80 MM +/- 10 MM (NBR 8953)</t>
  </si>
  <si>
    <t>ELETRODUTO/DUTO PEAD FLEXIVEL PAREDE SIMPLES, CORRUGACAO HELICOIDAL, COR PRETA, SEM ROSCA, DE 2",  PARA CABEAMENTO SUBTERRANEO (NBR 15715)</t>
  </si>
  <si>
    <t xml:space="preserve">CAMINHAO TRUCADO, PESO BRUTO TOTAL 23000 KG, CARGA UTIL MAXIMA 15285 KG, DISTANCIA ENTRE EIXOS 4,80 M, POTENCIA 326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</si>
  <si>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CAIXA DE CONCRETO ARMADO PRE-MOLDADO, COM FUNDO E TAMPA, DIMENSOES DE 0,40 X 0,40 X 0,40 M</t>
  </si>
  <si>
    <t xml:space="preserve">ELETRODUTO DE PVC RIGIDO ROSCAVEL DE 3 ", SEM LUVA  </t>
  </si>
  <si>
    <t xml:space="preserve">ACO CA-50, 6,3 MM, VERGALHAO  </t>
  </si>
  <si>
    <t xml:space="preserve">JANELA MAXIM AR, EM ALUMINIO PERFIL 25, 60 X 80 CM (A X L), ACABAMENTO BRANCO OU BRILHANTE, BATENTE DE 4 A 5 CM, COM VIDRO, SEM GUARNICAO/ALIZAR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</si>
  <si>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JANELA DE CORRER,  EM ALUMINIO PERFIL 25, 120 X 150 CM (A X L), 4 FLS, BANDEIRA COM BASCULA,  ACABAMENTO BRANCO OU BRILHANTE, BATENTE/REQUADRO DE 6 A 14 CM, COM VIDRO, SEM GUARNICAO/ALIZAR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</si>
  <si>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OPERADOR DE ESCAVADEIRA  </t>
  </si>
  <si>
    <t xml:space="preserve">SELADOR ACRILICO OPACO PREMIUM INTERIOR/EXTERIOR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</si>
  <si>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PINTOR - HORISTA (ENCARGOS COMPLEMENTARES - COLETADO CAIXA) </t>
  </si>
  <si>
    <t xml:space="preserve">ENGATE / RABICHO FLEXIVEL INOX 1/2 " X 40 CM  </t>
  </si>
  <si>
    <t xml:space="preserve">PEDRA BRITADA N. 1 (9,5 a 19 MM) POSTO PEDREIRA/FORNECEDOR, SEM FRETE  </t>
  </si>
  <si>
    <t xml:space="preserve">DISJUNTOR TERMOMAGNETICO TRIPOLAR 200 A / 600 V, TIPO FXD / ICC - 35 KA  </t>
  </si>
  <si>
    <t xml:space="preserve">TINTA ESMALTE SINTETICO PREMIUM BRILHANTE  </t>
  </si>
  <si>
    <t xml:space="preserve">TELHADOR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</si>
  <si>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LOCACAO DE BARRA DE ANCORAGEM DE 0,80 A 1,20 M DE EXTENSAO, COM ROSCA DE 5/8", INCLUINDO PORCA E FLANGE</t>
  </si>
  <si>
    <t>BLOCO DE CONCRETO ESTRUTURAL 14 X 19 X 29 CM, FBK 14 MPA (NBR 6136)</t>
  </si>
  <si>
    <t xml:space="preserve">AUXILIAR DE LABORATORISTA DE SOLOS E DE CONCRETO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</si>
  <si>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VALVULA DE ESCOAMENTO PARA TANQUE, EM METAL CROMADO, 1.1/2 ", SEM LADRAO, COM TAMPAO PLASTICO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</si>
  <si>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</si>
  <si>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MARMORISTA / GRANITEIRO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</si>
  <si>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LAMPADA FLUORESCENTE COMPACTA 2U BRANCA 15 W, BASE E27 (127/220 V)  </t>
  </si>
  <si>
    <t>SEGURO - HORISTA (COLETADO CAIXA)</t>
  </si>
  <si>
    <t>Taxa</t>
  </si>
  <si>
    <t xml:space="preserve">EPI - FAMILIA ELETRICISTA - HORISTA (ENCARGOS COMPLEMENTARES - COLETADO CAIXA) </t>
  </si>
  <si>
    <t xml:space="preserve">AJUDANTE DE ARMADOR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</si>
  <si>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AUXILIAR DE PEDREIRO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</si>
  <si>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ARGAMASSA COLANTE AC I PARA CERAMICAS  </t>
  </si>
  <si>
    <t xml:space="preserve">OPERADOR DE JATO ABRASIVO OU JATISTA  </t>
  </si>
  <si>
    <t xml:space="preserve">TUBO PVC, SOLDAVEL, DN 50 MM, PARA AGUA FRIA (NBR-5648)  </t>
  </si>
  <si>
    <t xml:space="preserve">JARDINEIRO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</si>
  <si>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CAMINHAO TOCO, PESO BRUTO TOTAL 16000 KG, CARGA UTIL MAXIMA 11030 KG, DISTANCIA ENTRE EIXOS 5,41 M, POTENCIA 185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</si>
  <si>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CONDULETE EM PVC, TIPO "C", SEM TAMPA, DE 3/4"  </t>
  </si>
  <si>
    <t xml:space="preserve">UNIAO DE FERRO GALVANIZADO, COM ROSCA BSP, COM ASSENTO PLANO, DE 2 1/2"  </t>
  </si>
  <si>
    <t xml:space="preserve">CABO DE COBRE NU 50 MM2 MEIO-DURO  </t>
  </si>
  <si>
    <t>POSTE DE CONCRETO ARMADO DE SECAO DUPLO T, EXTENSAO DE 9,00 M, RESISTENCIA DE 600 DAN, TIPO B</t>
  </si>
  <si>
    <t>LOCACAO DE APRUMADOR METALICO DE PILAR, COM ALTURA E ANGULO REGULAVEIS, EXTENSAO DE *1,50* A *2,80* M</t>
  </si>
  <si>
    <t xml:space="preserve">DISJUNTOR TIPO DIN/IEC, TRIPOLAR DE 10 ATE 50A  </t>
  </si>
  <si>
    <t xml:space="preserve">SOLDADOR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</si>
  <si>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COTOVELO 90 GRAUS DE FERRO GALVANIZADO, COM ROSCA BSP, DE 2 1/2"  </t>
  </si>
  <si>
    <t>QUADRO DE DISTRIBUICAO COM BARRAMENTO TRIFASICO, DE EMBUTIR, EM CHAPA DE ACO GALVANIZADO, PARA 40 DISJUNTORES DIN, 100 A</t>
  </si>
  <si>
    <t xml:space="preserve">PREGO DE ACO POLIDO COM CABECA DUPLA 17 X 27 (2 1/2 X 11)  </t>
  </si>
  <si>
    <t>CENTRAL DE ALARME ENDERECAVEL</t>
  </si>
  <si>
    <t xml:space="preserve">TECNICO EM LABORATORIO E CAMPO DE CONSTRUCAO CIVIL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</si>
  <si>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PARAFUSO, AUTO ATARRACHANTE, CABECA CHATA, FENDA SIMPLES, 1/4” (6,35 MM) X 25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</si>
  <si>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LUMINARIA DE LED PARA ILUMINACAO PUBLICA, DE 33 W ATE 50 W, INVOLUCRO EM ALUMINIO OU ACO INOX</t>
  </si>
  <si>
    <t xml:space="preserve">CUBA ACO INOX (AISI 304) DE EMBUTIR COM VALVULA 3 1/2 ", DE *46 X 30 X 12* CM  </t>
  </si>
  <si>
    <t xml:space="preserve">EPI - FAMILIA ENCANADOR - HORISTA (ENCARGOS COMPLEMENTARES - COLETADO CAIXA) </t>
  </si>
  <si>
    <t xml:space="preserve">DISJUNTOR TERMOMAGNETICO TRIPOLAR 125A  </t>
  </si>
  <si>
    <t xml:space="preserve">OPERADOR DE GUINDASTE  </t>
  </si>
  <si>
    <t xml:space="preserve">IMPERMEABILIZADOR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</si>
  <si>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AREIA GROSSA - POSTO JAZIDA/FORNECEDOR (RETIRADO NA JAZIDA, SEM TRANSPORTE)  </t>
  </si>
  <si>
    <t xml:space="preserve">PO DE PEDRA (POSTO PEDREIRA/FORNECEDOR, SEM FRETE)  </t>
  </si>
  <si>
    <t xml:space="preserve">CURVA PVC LONGA 90 GRAUS, 100 MM, PARA ESGOTO PREDIAL  </t>
  </si>
  <si>
    <t xml:space="preserve">CARPINTEIRO DE ESQUADRIAS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</si>
  <si>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LAVATORIO / CUBA DE SOBREPOR, OVAL PEQUENA, DE LOUCA BRANCA, SEM LADRAO, DIMENSOES *44 X 31* CM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</si>
  <si>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 DE ACO GROSSA, ASTM A36, E = 1/4 " (6,35 MM) 49,79 KG/M2  </t>
  </si>
  <si>
    <t>MOTORISTA OPERADOR DE CAMINHAO COM MUNCK</t>
  </si>
  <si>
    <t xml:space="preserve">TERMINAL METALICO A PRESSAO PARA 1 CABO DE 95 MM2, COM 1 FURO DE FIXACAO  </t>
  </si>
  <si>
    <t xml:space="preserve">BATENTE / PORTAL / ADUELA / MARCO EM MADEIRA MACICA COM REBAIXO, E = *3* CM, L = *14* CM, PARA PORTAS DE  GIRO DE *60 CM A 120* CM  X *210* CM, CEDRINHO / ANGELIM COMERCIAL / TAURI / CURUPIXA / PEROBA / CUMARU OU EQUIVALENTE DA REGIAO (NAO INCLUI ALIZARES)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</si>
  <si>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LUVA SIMPLES, PVC, SOLDAVEL, DN 100 MM, SERIE NORMAL, PARA ESGOTO PREDIAL  </t>
  </si>
  <si>
    <t xml:space="preserve">GASOLINA COMUM  </t>
  </si>
  <si>
    <t xml:space="preserve">LAVATORIO / CUBA DE EMBUTIR, OVAL, DE LOUCA BRANCA, SEM LADRAO, DIMENSOES *50 X 35* CM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</si>
  <si>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TIPO DIN/IEC, BIPOLAR DE 6 ATE 32A  </t>
  </si>
  <si>
    <t xml:space="preserve">TOMADA 2P+T 10A, 250V  (APENAS MODULO) </t>
  </si>
  <si>
    <t xml:space="preserve">HASTE DE ATERRAMENTO EM ACO COM 3,00 M DE COMPRIMENTO E DN = 3/4", REVESTIDA COM BAIXA CAMADA DE COBRE, SEM CONECTOR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</si>
  <si>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ARGAMASSA INDUSTRIALIZADA PARA CHAPISCO COLANTE  </t>
  </si>
  <si>
    <t xml:space="preserve">TUBO PVC SERIE NORMAL, DN 50 MM, PARA ESGOTO PREDIAL (NBR 5688)  </t>
  </si>
  <si>
    <t xml:space="preserve">ENERGIA ELETRICA ATE 2000 KWH INDUSTRIAL, SEM DEMANDA  </t>
  </si>
  <si>
    <t xml:space="preserve">KWH   </t>
  </si>
  <si>
    <t xml:space="preserve">SOLUCAO PREPARADORA / LIMPADORA PARA PVC, FRASCO COM 1000 CM3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</si>
  <si>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TORNEIRA METALICA CROMADA DE PAREDE, PARA COZINHA, BICA MOVEL, COM AREJADOR, 1/2 " OU 3/4 " (REF 1167 / 1168)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</si>
  <si>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LUMINARIA LED REFLETOR RETANGULAR BIVOLT, LUZ BRANCA, 50 W </t>
  </si>
  <si>
    <t>MOTORISTA DE CAMINHAO-BASCULANTE</t>
  </si>
  <si>
    <t xml:space="preserve">VIDRO TEMPERADO INCOLOR E = 10 MM, SEM COLOCACAO  </t>
  </si>
  <si>
    <t xml:space="preserve">TUBO PVC, SOLDAVEL, DN 32 MM, AGUA FRIA (NBR-5648)  </t>
  </si>
  <si>
    <t xml:space="preserve">REGISTRO GAVETA BRUTO EM LATAO FORJADO, BITOLA 1 1/2 " (REF 1509)  </t>
  </si>
  <si>
    <t xml:space="preserve">TUBO PVC, SOLDAVEL, DN 25 MM, AGUA FRIA (NBR-5648)  </t>
  </si>
  <si>
    <t xml:space="preserve">DISPOSITIVO DR, 4 POLOS, SENSIBILIDADE DE 300 MA, CORRENTE DE 25 A, TIPO AC  </t>
  </si>
  <si>
    <t xml:space="preserve">ANEL BORRACHA PARA TUBO ESGOTO PREDIAL, DN 100 MM (NBR 5688)  </t>
  </si>
  <si>
    <t xml:space="preserve">AJUDANTE ESPECIALIZADO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</si>
  <si>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SIFAO PLASTICO TIPO COPO PARA TANQUE, 1.1/4 X 1.1/2 "  </t>
  </si>
  <si>
    <t xml:space="preserve">TANQUE DE LOUCA BRANCA, SUSPENSO, *20* 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</si>
  <si>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CAMPAINHA ALTA POTENCIA 110V / 220V, DIAMETRO 150 MM</t>
  </si>
  <si>
    <t xml:space="preserve">MECANICO DE REFRIGERACAO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</si>
  <si>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REGISTRO GAVETA BRUTO EM LATAO FORJADO, BITOLA 2 1/2 " (REF 1509)  </t>
  </si>
  <si>
    <t>TRATOR DE ESTEIRAS, POTENCIA DE 150 HP, PESO OPERACIONAL DE 16,7 T, COM RODA MOTRIZ ELEVADA E LAMINA COM CONTATO DE 3,18M3</t>
  </si>
  <si>
    <t xml:space="preserve">PREGO DE ACO POLIDO COM CABECA 18 X 27 (2 1/2 X 10)  </t>
  </si>
  <si>
    <t xml:space="preserve">OPERADOR DE ROLO COMPACTADOR  </t>
  </si>
  <si>
    <t xml:space="preserve">TUBO PVC, SOLDAVEL, DN 20 MM, AGUA FRIA (NBR-5648)  </t>
  </si>
  <si>
    <t xml:space="preserve">OPERADOR DE MOTONIVELADORA  </t>
  </si>
  <si>
    <t xml:space="preserve">ADESIVO ESTRUTURAL A BASE DE RESINA EPOXI, BICOMPONENTE, FLUIDO  </t>
  </si>
  <si>
    <t>CAIXA DE PASSAGEM ELETRICA DE PAREDE, DE SOBREPOR, EM PVC, COM TAMPA APARAFUSADA, DIMENSOES 300 X 300 X *100* MM</t>
  </si>
  <si>
    <t xml:space="preserve">ESPELHO / PLACA DE 3 POSTOS 4" X 2", PARA INSTALACAO DE TOMADAS E INTERRUPTORES </t>
  </si>
  <si>
    <t xml:space="preserve">ADESIVO PLASTICO PARA PVC, FRASCO COM *850* GR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</si>
  <si>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TELHA DE FIBROCIMENTO ONDULADA E = 6 MM, DE 2,44 X 1,10 M (SEM AMIANTO)  </t>
  </si>
  <si>
    <t>LUMINARIA DE EMBUTIR SLIM RETANGULAR 1XT8 16/18W 688x105x77m</t>
  </si>
  <si>
    <t>PA CARREGADEIRA SOBRE RODAS, POTENCIA LIQUIDA 197 HP, CAPACIDADE DA CACAMBA DE 2,5 A 3,5 M3, PESO OPERACIONAL MAXIMO DE 18338 KG</t>
  </si>
  <si>
    <t xml:space="preserve">TORNEIRA METALICA CROMADA CANO CURTO, SEM BICO, SEM AREJADOR, DE PAREDE, PARA TANQUE E USO GERAL, 1/2 " OU 3/4 " (REF 1143)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</si>
  <si>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VALVULA EM METAL CROMADO PARA PIA AMERICANA 3.1/2 X 1.1/2 "  </t>
  </si>
  <si>
    <t>CAIXA DE PASSAGEM ELETRICA DE PAREDE, DE SOBREPOR, EM TERMOPLASTICO / PVC, COM TAMPA APARAFUSA, DIMENSOES 200 X 200 X *100* MM</t>
  </si>
  <si>
    <t xml:space="preserve">MOTORISTA DE CAMINHAO  </t>
  </si>
  <si>
    <t xml:space="preserve">TUBO PVC  SERIE NORMAL, DN 40 MM, PARA ESGOTO  PREDIAL (NBR 5688)  </t>
  </si>
  <si>
    <t>SEGURO - MENSALISTA (COLETADO CAIXA)</t>
  </si>
  <si>
    <t xml:space="preserve">PASTA LUBRIFICANTE PARA TUBOS E CONEXOES COM JUNTA ELASTICA, EMBALAGEM DE *400* GR (USO EM PVC, ACO, POLIETILENO E OUTROS)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</si>
  <si>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CAIXA SIFONADA, PVC, 150 X 150 X 50 MM, COM GRELHA REDONDA,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</si>
  <si>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ADAPTADOR, EM LATAO, ENGATE RAPIDO 2 1/2" X ROSCA INTERNA 5 FIOS 2 1/2",  PARA INSTALACAO PREDIAL DE COMBATE A INCENDIO</t>
  </si>
  <si>
    <t xml:space="preserve">CURVA PVC CURTA 90 GRAUS, 100 MM, PARA ESGOTO PREDIAL  </t>
  </si>
  <si>
    <t xml:space="preserve">JUNCAO SIMPLES, PVC, 45 GRAUS, DN 100 X 100 MM, SERIE NORMAL PARA ESGOTO PREDIAL  </t>
  </si>
  <si>
    <t xml:space="preserve">SILICONE ACETICO USO GERAL INCOLOR 280 G  </t>
  </si>
  <si>
    <t xml:space="preserve">FITA ISOLANTE ADESIVA ANTICHAMA, USO ATE 750 V, EM ROLO DE 19 MM X 5 M  </t>
  </si>
  <si>
    <t xml:space="preserve">CAIXA DE PASSAGEM, EM PVC, DE 4" X 2", PARA ELETRODUTO FLEXIVEL CORRUGADO  </t>
  </si>
  <si>
    <t xml:space="preserve">SIFAO EM METAL CROMADO PARA PIA OU LAVATORIO, 1 X 1.1/2 "  </t>
  </si>
  <si>
    <t xml:space="preserve">VALVULA EM METAL CROMADO PARA LAVATORIO, 1 " SEM LADRAO  </t>
  </si>
  <si>
    <t xml:space="preserve">ELETRODUTO DE PVC RIGIDO ROSCAVEL DE 2 ", SEM LUVA  </t>
  </si>
  <si>
    <t xml:space="preserve">DISJUNTOR TIPO DIN/IEC, MONOPOLAR DE 6  ATE  32A  </t>
  </si>
  <si>
    <t xml:space="preserve">TE DE REDUCAO DE FERRO GALVANIZADO, COM ROSCA BSP, DE 2 1/2" X 1"  </t>
  </si>
  <si>
    <t xml:space="preserve">ENGATE / RABICHO FLEXIVEL INOX 1/2 " X 30 CM  </t>
  </si>
  <si>
    <t>TELA DE ACO SOLDADA GALVANIZADA/ZINCADA PARA ALVENARIA, FIO D = *1,24 MM, MALHA 25 X 25 MM</t>
  </si>
  <si>
    <t xml:space="preserve">PREGO DE ACO POLIDO COM CABECA 15 X 15 (1 1/4 X 13)  </t>
  </si>
  <si>
    <t xml:space="preserve">TOMADA 2P+T 20A, 250V  (APENAS MODULO) </t>
  </si>
  <si>
    <t>CANALETA DE CONCRETO ESTRUTURAL 14 X 19 X 29 CM, FBK 14 MPA (NBR 6136)</t>
  </si>
  <si>
    <t xml:space="preserve">ANEL BORRACHA PARA TUBO ESGOTO PREDIAL, DN 50 MM (NBR 5688)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</si>
  <si>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VALVULA DE ESFERA BRUTA EM BRONZE, BITOLA 3/4 " (REF 1552-B)  </t>
  </si>
  <si>
    <t>VALVULA DE RETENCAO HORIZONTAL, DE BRONZE (PN-25), 1/2", 400 PSI, TAMPA DE PORCA DE UNIAO, EXTREMIDADES COM ROSCA</t>
  </si>
  <si>
    <t>MAQUINA TIPO VASO/TANQUE/JATO DE PRESSAO PORTATIL PARA JATEAMENTO, CONTROLE AUTOMATICO E REMOTO, CAMARA DE 1 SAIDA, 280 L, DIAM. *670* MM, BICO JATO CURTO VENTURI DE 5/16", MANGUEIRA DE 1" DE 10 M, COMPLETA (VALVULAS POP UP E DOSADORA, FUNDO CONICO ETC)</t>
  </si>
  <si>
    <t xml:space="preserve">ANEL DE VEDACAO, PVC FLEXIVEL, 100 MM, PARA SAIDA DE BACIA / VASO SANITARIO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</si>
  <si>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ABRACADEIRA DE NYLON PARA AMARRACAO DE CABOS, COMPRIMENTO DE 390 X *4,6* MM  </t>
  </si>
  <si>
    <t xml:space="preserve">CURVA DE PVC 90 GRAUS, SOLDAVEL, 50 MM, PARA AGUA FRIA PREDIAL (NBR 5648)  </t>
  </si>
  <si>
    <t xml:space="preserve">JOELHO PVC, SOLDAVEL, PB, 90 GRAUS, DN 100 MM, PARA ESGOTO PREDIAL  </t>
  </si>
  <si>
    <t xml:space="preserve">TORNEIRA METALICA CROMADA, DE MESA/BANCADA, PARA COZINHA, BICA MOVEL, COM AREJADOR, 1/2 " OU 3/4 " (REF 1167 / 1168)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</si>
  <si>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</si>
  <si>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PINO DE ACO COM FURO, HASTE = 27 MM (ACAO DIRETA)  </t>
  </si>
  <si>
    <t xml:space="preserve">GAS DE COZINHA - GLP  </t>
  </si>
  <si>
    <t xml:space="preserve">PREGO DE ACO POLIDO COM CABECA 17 X 24 (2 1/4 X 11)  </t>
  </si>
  <si>
    <t>MEIO BLOCO DE CONCRETO ESTRUTURAL 14 X 19 X 14 CM, FBK 14 MPA (NBR 6136)</t>
  </si>
  <si>
    <t xml:space="preserve">LUVA DE REDUCAO DE FERRO GALVANIZADO, COM ROSCA BSP, DE 2 1/2" X 1 1/2"  </t>
  </si>
  <si>
    <t xml:space="preserve">CURVA DE PVC 90 GRAUS, SOLDAVEL, 25 MM, PARA AGUA FRIA PREDIAL (NBR 5648)  </t>
  </si>
  <si>
    <t xml:space="preserve">EPI - FAMILIA SOLDADOR - HORISTA (ENCARGOS COMPLEMENTARES - COLETADO CAIXA) </t>
  </si>
  <si>
    <t xml:space="preserve">TE DE REDUCAO, PVC, SOLDAVEL, 90 GRAUS, 50 MM X 32 MM, PARA AGUA FRIA PREDIAL  </t>
  </si>
  <si>
    <t xml:space="preserve">JANELA BASCULANTE, ACO, COM BATENTE/REQUADRO, 60 X 60 CM (SEM VIDROS)  </t>
  </si>
  <si>
    <t xml:space="preserve">EPI - FAMILIA ALMOXARIFE - HORISTA (ENCARGOS COMPLEMENTARES - COLETADO CAIXA) </t>
  </si>
  <si>
    <t xml:space="preserve">ELETRODUTO/DUTO PEAD FLEXIVEL PAREDE SIMPLES, CORRUGACAO HELICOIDAL, COR PRETA, SEM ROSCA, DE 1 1/2", PARA CABEAMENTO SUBTERRANEO (NBR 15715)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</si>
  <si>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ADAPTADOR PVC SOLDAVEL CURTO COM BOLSA E ROSCA, 50 MM X1 1/2", PARA AGUA FRIA  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</si>
  <si>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</si>
  <si>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 xml:space="preserve">JOELHO PVC, SOLDAVEL, PB, 45 GRAUS, DN 100 MM, PARA ESGOTO PREDIAL  </t>
  </si>
  <si>
    <t xml:space="preserve">COTOVELO 45 GRAUS DE FERRO GALVANIZADO, COM ROSCA BSP, DE 2 1/2"  </t>
  </si>
  <si>
    <t xml:space="preserve">CURVA DE PVC 90 GRAUS, SOLDAVEL, 32 MM, PARA AGUA FRIA PREDIAL (NBR 5648)  </t>
  </si>
  <si>
    <t xml:space="preserve">JOELHO PVC, SOLDAVEL, BB, 90 GRAUS, DN 40 MM, PARA ESGOTO PREDIAL  </t>
  </si>
  <si>
    <t xml:space="preserve">LIXA D'AGUA EM FOLHA, GRAO 100 </t>
  </si>
  <si>
    <t xml:space="preserve">LUVA DE FERRO GALVANIZADO, COM ROSCA BSP, DE 3/4"  </t>
  </si>
  <si>
    <t xml:space="preserve">TORNEIRA DE BOIA CONVENCIONAL PARA CAIXA D'AGUA, AGUA FRIA, 1/2", COM HASTE E TORNEIRA METALICOS E BALAO PLASTICO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</si>
  <si>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INTERRUPTOR PARALELO 10A, 250V (APENAS MODULO) </t>
  </si>
  <si>
    <t xml:space="preserve">TE SOLDAVEL, PVC, 90 GRAUS,50 MM, PARA AGUA FRIA PREDIAL (NBR 5648)  </t>
  </si>
  <si>
    <t>VALVULA DE RETENCAO DE BRONZE, PE COM CRIVOS, EXTREMIDADE COM ROSCA, DE 1", PARA FUNDO DE POCO</t>
  </si>
  <si>
    <t xml:space="preserve">SIFAO PLASTICO TIPO COPO PARA PIA OU LAVATORIO, 1 X 1.1/2 "  </t>
  </si>
  <si>
    <t xml:space="preserve">DISJUNTOR TIPO DIN/IEC, BIPOLAR 40 ATE 50A  </t>
  </si>
  <si>
    <t xml:space="preserve">TE DE REDUCAO DE FERRO GALVANIZADO, COM ROSCA BSP, DE 1" X 3/4"  </t>
  </si>
  <si>
    <t>REGISTRO DE ESFERA PVC, COM CABECA QUADRADA, COM ROSCA EXTERNA, 1/2"</t>
  </si>
  <si>
    <t xml:space="preserve">JOELHO PVC, SOLDAVEL, PB, 90 GRAUS, DN 50 MM, PARA ESGOTO PREDIAL  </t>
  </si>
  <si>
    <t xml:space="preserve">IMPERMEABILIZANTE INCOLOR,  BASE SILICONE, PARA TRATAMENTO DE FACHADAS, TELHAS, PEDRAS E OUTRAS SUPERFICIES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</si>
  <si>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JOELHO PVC, SOLDAVEL, PB, 45 GRAUS, DN 50 MM, PARA ESGOTO PREDIAL  </t>
  </si>
  <si>
    <t xml:space="preserve">TOPOGRAFO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</si>
  <si>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ELETRODUTO DE PVC RIGIDO ROSCAVEL DE 1/2 ", SEM LUVA  </t>
  </si>
  <si>
    <t xml:space="preserve">MARTELO DEMOLIDOR PNEUMATICO MANUAL, PADRAO, PESO DE 32 KG  </t>
  </si>
  <si>
    <t xml:space="preserve">OPERADOR DE PA CARREGADEIRA  </t>
  </si>
  <si>
    <t xml:space="preserve">CURVA DE PVC 45 GRAUS, SOLDAVEL, 50 MM, PARA AGUA FRIA PREDIAL (NBR 5648)  </t>
  </si>
  <si>
    <t xml:space="preserve">UNIAO DE FERRO GALVANIZADO, COM ROSCA BSP, COM ASSENTO PLANO, DE 3/4"  </t>
  </si>
  <si>
    <t xml:space="preserve">TERMINAL METALICO A PRESSAO PARA 1 CABO DE 50 MM2, COM 1 FURO DE FIXACAO  </t>
  </si>
  <si>
    <t xml:space="preserve">COTOVELO 90 GRAUS DE FERRO GALVANIZADO, COM ROSCA BSP, DE 3/4"  </t>
  </si>
  <si>
    <t xml:space="preserve">REGISTRO GAVETA BRUTO EM LATAO FORJADO, BITOLA 1/2 " (REF 1509)  </t>
  </si>
  <si>
    <t xml:space="preserve">PREGO DE ACO POLIDO COM CABECA 15 X 18 (1 1/2 X 13)  </t>
  </si>
  <si>
    <t xml:space="preserve">TERMINAL DE VENTILACAO, 50 MM, SERIE NORMAL, ESGOTO PREDIAL  </t>
  </si>
  <si>
    <t xml:space="preserve">SISAL EM FIBRA / ESTOPA SISAL PARA GESSO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</si>
  <si>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CURVA DE PVC 90 GRAUS, SOLDAVEL, 20 MM, PARA AGUA FRIA PREDIAL (NBR 5648)  </t>
  </si>
  <si>
    <t xml:space="preserve">LUVA SIMPLES, PVC, SOLDAVEL, DN 50 MM, SERIE NORMAL, PARA ESGOTO PREDIAL  </t>
  </si>
  <si>
    <t xml:space="preserve">TE SANITARIO, PVC, DN 50 X 50 MM, SERIE NORMAL, PARA ESGOTO PREDIAL  </t>
  </si>
  <si>
    <t>COMPACTADOR DE SOLO A PERCUSSAO (SOQUETE), COM MOTOR GASOLINA DE 4 TEMPOS, PESO ENTRE 55 E 65 KG, FORCA DE IMPACTO DE 1.000 A 1.500 KGF, FREQUENCIA DE 600 A 700 GOLPES POR MINUTO, VELOCIDADE DE TRABALHO ENTRE 10 E 15 M/MIN, POTENCIA ENTRE 2,00 E 3,00 HP</t>
  </si>
  <si>
    <t xml:space="preserve">TE SOLDAVEL, PVC, 90 GRAUS, 25 MM, PARA AGUA FRIA PREDIAL (NBR 5648)  </t>
  </si>
  <si>
    <t>TERMINAL A COMPRESSAO EM COBRE ESTANHADO PARA CABO 35 MM2, 1 FURO E 1 COMPRESSAO, PARA PARAFUSO DE FIXACAO M8</t>
  </si>
  <si>
    <t xml:space="preserve">FITA VEDA ROSCA EM ROLOS DE 18 MM X 10 M (L X C)  </t>
  </si>
  <si>
    <t xml:space="preserve">UNIAO PVC, SOLDAVEL, 50 MM,  PARA AGUA FRIA PREDIAL  </t>
  </si>
  <si>
    <t xml:space="preserve">JOELHO PVC, SOLDAVEL, BB, 45 GRAUS, DN 40 MM, PARA ESGOTO PREDIAL  </t>
  </si>
  <si>
    <t xml:space="preserve">REBITE DE ALUMINIO VAZADO DE REPUXO, 3,2 X 8 MM (1KG = 1025 UNIDADES)  </t>
  </si>
  <si>
    <t>COMPRESSOR DE AR REBOCAVEL, VAZAO *89* PCM, PRESSAO EFETIVA DE TRABALHO *102* PSI, MOTOR DIESEL, POTENCIA *20* CV</t>
  </si>
  <si>
    <t>ISOLADOR DE PORCELANA, TIPO ROLDANA, DIMENSOES DE *72* X *72* MM, PARA USO EM BAIXA TENSAO</t>
  </si>
  <si>
    <t xml:space="preserve">UNIAO PVC, SOLDAVEL, 25 MM,  PARA AGUA FRIA PREDIAL  </t>
  </si>
  <si>
    <t>ADAPTADOR PVC SOLDAVEL, COM FLANGE E ANEL DE VEDACAO, 20 MM X 1/2", PARA CAIXA D'AGUA</t>
  </si>
  <si>
    <t xml:space="preserve">FITA VEDA ROSCA EM ROLOS DE 18 MM X 50 M (L X C)  </t>
  </si>
  <si>
    <t xml:space="preserve">PARAFUSO ROSCA SOBERBA ZINCADO CABECA CHATA FENDA SIMPLES 3,5 X 25 MM (1 ")  </t>
  </si>
  <si>
    <t xml:space="preserve">TE DE REDUCAO, PVC, SOLDAVEL, 90 GRAUS, 50 MM X 25 MM, PARA AGUA FRIA PREDIAL  </t>
  </si>
  <si>
    <t xml:space="preserve">JUNCAO SIMPLES, PVC, DN 50 X 50 MM, SERIE NORMAL PARA ESGOTO PREDIAL  </t>
  </si>
  <si>
    <t xml:space="preserve">BANCADA DE MARMORE SINTETICO COM UMA CUBA, 120 X *60* CM  </t>
  </si>
  <si>
    <t xml:space="preserve">VIDRACEIRO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</si>
  <si>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EXTINTOR DE INCENDIO PORTATIL COM CARGA DE AGUA PRESSURIZADA DE 10 L, CLASSE A  </t>
  </si>
  <si>
    <t xml:space="preserve">DISJUNTOR TIPO NEMA, MONOPOLAR 35  ATE  50 A, TENSAO MAXIMA DE 240 V  </t>
  </si>
  <si>
    <t xml:space="preserve">LAVATORIO DE LOUCA BRANCA, SUSPENSO (SEM COLUNA), DIMENSOES *40 X 30*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</si>
  <si>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ARGAMASSA POLIMERICA IMPERMEABILIZANTE SEMIFLEXIVEL, BICOMPONENTE (MEMBRANA IMPERMEABILIZANTE ACRILICA)</t>
  </si>
  <si>
    <t>COTOVELO DE REDUCAO 90 GRAUS DE FERRO GALVANIZADO, COM ROSCA BSP, DE 3/4" X 1/2"</t>
  </si>
  <si>
    <t xml:space="preserve">PREGO DE ACO POLIDO COM CABECA 18 X 30 (2 3/4 X 10)  </t>
  </si>
  <si>
    <t xml:space="preserve">CONDULETE EM PVC, TIPO "B", SEM TAMPA, DE 1/2" OU 3/4"  </t>
  </si>
  <si>
    <t xml:space="preserve">PERFIL DE ALUMINIO ANODIZADO  </t>
  </si>
  <si>
    <t xml:space="preserve">TORNEIRA DE MESA/BANCADA, PARA LAVATORIO, FIXA, METALICA CROMADA, PADRAO POPULAR, 1/2 " OU 3/4 " (REF 1193)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</si>
  <si>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HASTE DE ATERRAMENTO EM ACO COM 3,00 M DE COMPRIMENTO E DN = 5/8", REVESTIDA COM BAIXA CAMADA DE COBRE, SEM CONECTOR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</si>
  <si>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CANALETA 20x12MM C/TAMPA SEPARADA SISTEMA X PIAL</t>
  </si>
  <si>
    <t>COLAR TOMADA PVC, COM TRAVAS, SAIDA COM ROSCA, DE 60 MM X 1/2" OU 60 MM X 3/4", PARA LIGACAO PREDIAL DE AGUA</t>
  </si>
  <si>
    <t xml:space="preserve">ADAPTADOR PVC SOLDAVEL CURTO COM BOLSA E ROSCA, 25 MM X 3/4", PARA AGUA FRIA  </t>
  </si>
  <si>
    <t xml:space="preserve">AUXILIAR DE TOPOGRAFO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</si>
  <si>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BUCHA DE REDUCAO DE PVC, SOLDAVEL, LONGA, COM 50 X 25 MM, PARA AGUA FRIA PREDIAL</t>
  </si>
  <si>
    <t xml:space="preserve">ARGAMASSA INDUSTRIALIZADA PARA CHAPISCO ROLADO  </t>
  </si>
  <si>
    <t xml:space="preserve">CAIXA DE PASSAGEM, EM PVC, DE 4" X 4", PARA ELETRODUTO FLEXIVEL CORRUGADO  </t>
  </si>
  <si>
    <t xml:space="preserve">ADAPTADOR PVC SOLDAVEL CURTO COM BOLSA E ROSCA, 20 MM X 1/2", PARA AGUA FRIA  </t>
  </si>
  <si>
    <t xml:space="preserve">BUCHA DE REDUCAO DE FERRO GALVANIZADO, COM ROSCA BSP, DE 3/4" X 1/2"  </t>
  </si>
  <si>
    <t xml:space="preserve">BUCHA DE NYLON SEM ABA S10  </t>
  </si>
  <si>
    <t xml:space="preserve">TE SOLDAVEL, PVC, 90 GRAUS, 32 MM, PARA AGUA FRIA PREDIAL (NBR 5648)  </t>
  </si>
  <si>
    <t xml:space="preserve">JUNCAO SIMPLES, PVC, 45 GRAUS, DN 40 X 40 MM, SERIE NORMAL PARA ESGOTO PREDIAL  </t>
  </si>
  <si>
    <t xml:space="preserve">LUVA DE FERRO GALVANIZADO, COM ROSCA BSP, DE 1/2"  </t>
  </si>
  <si>
    <t xml:space="preserve">UNIAO PVC, SOLDAVEL, 20 MM,  PARA AGUA FRIA PREDIAL  </t>
  </si>
  <si>
    <t xml:space="preserve">TORNEIRA METALICA CROMADA, RETA, DE PAREDE, PARA COZINHA, SEM BICO, SEM AREJADOR, PADRAO POPULAR, 1/2 " OU 3/4 " (REF 1158)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</si>
  <si>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CONDULETE EM PVC, TIPO "LB", SEM TAMPA, DE 1/2" OU 3/4"  </t>
  </si>
  <si>
    <t xml:space="preserve">JOELHO PVC, SOLDAVEL, 90 GRAUS, 32 MM, PARA AGUA FRIA PREDIAL  </t>
  </si>
  <si>
    <t xml:space="preserve">CABO TELEFONICO CCI 50, 4 PARES, USO INTERNO, SEM BLINDAGEM  </t>
  </si>
  <si>
    <t xml:space="preserve">CAIXA SIFONADA PVC, 100 X 100 X 50 MM, COM GRELHA REDONDA,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</si>
  <si>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22 X 48 (4 1/4 X 5)  </t>
  </si>
  <si>
    <t xml:space="preserve">INTERRUPTOR SIMPLES 10A, 250V (APENAS MODULO) </t>
  </si>
  <si>
    <t xml:space="preserve">TE SANITARIO, PVC, DN 100 X 100 MM, SERIE NORMAL, PARA ESGOTO PREDIAL  </t>
  </si>
  <si>
    <t xml:space="preserve">CURVA 90 GRAUS, LONGA, DE PVC RIGIDO ROSCAVEL, DE 1/2", PARA ELETRODUTO  </t>
  </si>
  <si>
    <t xml:space="preserve">CURVA DE PVC 45 GRAUS, SOLDAVEL, 20 MM, PARA AGUA FRIA PREDIAL (NBR 5648)  </t>
  </si>
  <si>
    <t xml:space="preserve">TE SOLDAVEL, PVC, 90 GRAUS, 20 MM, PARA AGUA FRIA PREDIAL (NBR 5648)  </t>
  </si>
  <si>
    <t xml:space="preserve">EPI - FAMILIA TOPOGRAFO - HORISTA (ENCARGOS COMPLEMENTARES - COLETADO CAIXA) </t>
  </si>
  <si>
    <t xml:space="preserve">ADESIVO PLASTICO PARA PVC, FRASCO COM 175 GR  </t>
  </si>
  <si>
    <t xml:space="preserve">ADAPTADOR PVC SOLDAVEL CURTO COM BOLSA E ROSCA, 32 MM X 1", PARA AGUA FRIA  </t>
  </si>
  <si>
    <t xml:space="preserve">LAMPADA FLUORESCENTE COMPACTA 3U BRANCA 20 W, BASE E27 (127/220 V)  </t>
  </si>
  <si>
    <t xml:space="preserve">CAIXA DE LUZ "4 X 2" EM ACO ESMALTADA  </t>
  </si>
  <si>
    <t xml:space="preserve">SOQUETE DE BAQUELITE BASE E27, PARA LAMPADAS  </t>
  </si>
  <si>
    <t xml:space="preserve">ENGATE/RABICHO FLEXIVEL PLASTICO (PVC OU ABS) BRANCO 1/2 " X 30 CM  </t>
  </si>
  <si>
    <t xml:space="preserve">JOELHO PVC, SOLDAVEL, 90 GRAUS, 20 MM, PARA AGUA FRIA PREDIAL  </t>
  </si>
  <si>
    <t xml:space="preserve">PREGO DE ACO POLIDO COM CABECA 16 X 24 (2 1/4 X 12)  </t>
  </si>
  <si>
    <t xml:space="preserve">JOELHO PVC, SOLDAVEL, 90 GRAUS, 25 MM, PARA AGUA FRIA PREDIAL  </t>
  </si>
  <si>
    <t>PROJETOR PNEUMATICO DE ARGAMASSA PARA CHAPISCO E REBOCO COM RECIPIENTE ACOPLADO, TIPO CANEQUNHA, COM VOLUME DE 1,50 L, SEM COMPRESSOR</t>
  </si>
  <si>
    <t xml:space="preserve">L     </t>
  </si>
  <si>
    <t xml:space="preserve">PREGO DE ACO POLIDO COM CABECA 17 X 27 (2 1/2 X 11)  </t>
  </si>
  <si>
    <t>QDE OPERATIVA</t>
  </si>
  <si>
    <t>BANCO</t>
  </si>
  <si>
    <t>SEQ</t>
  </si>
  <si>
    <t>XXX</t>
  </si>
  <si>
    <t>base sinapi 89272</t>
  </si>
  <si>
    <t>base orse 7989</t>
  </si>
  <si>
    <t>base sinapi 97635</t>
  </si>
  <si>
    <t>base sinapi 96558</t>
  </si>
  <si>
    <t>base sinapi 94227</t>
  </si>
  <si>
    <t>base SINAPI 92580</t>
  </si>
  <si>
    <t>base sinapi 88650</t>
  </si>
  <si>
    <t>base sinapi 94570</t>
  </si>
  <si>
    <t>base sinapi 100702</t>
  </si>
  <si>
    <t>base sinapi 90825</t>
  </si>
  <si>
    <t>base sinapi 95463</t>
  </si>
  <si>
    <t>base sinapi 101802</t>
  </si>
  <si>
    <t>base sinapi 102119</t>
  </si>
  <si>
    <t>base ORSE 8493</t>
  </si>
  <si>
    <t>FORNECIMENTO E INSTALAÇÃO DE UNIDADE DE VENTILAÇÃO PARA RACK</t>
  </si>
  <si>
    <t>FORNECIMENTO E INSTALAÇÃO GABINETE 19" - PORTA ACRÍLICO CRISTAL 16U X 470MM</t>
  </si>
  <si>
    <t>base ORSE 12791</t>
  </si>
  <si>
    <t>FORNECIMENTO E INSTALAÇÃO DE SWITCH (10/100)BASETX + (10/100/1000)BASE T 10 PORTAS</t>
  </si>
  <si>
    <t>FORNECIMENTO E INSTALAÇÃO DE POWER BALON 16 CANAIS - VB 3016 WP</t>
  </si>
  <si>
    <t>INSTALAÇÃO DE  DVR MULTI HD 32 CANAIS - MHDX 1132</t>
  </si>
  <si>
    <t>base ORSE 8828</t>
  </si>
  <si>
    <t>INSTALAÇÃO DE CA2.8MM - DOME - VIP 3230 D SL G3MERA</t>
  </si>
  <si>
    <t>base ORSE 11519</t>
  </si>
  <si>
    <t>INSTALAÇÃO DE CAMERA IP DE 2 MP / 2.8MM - BULLET - VIP 3230 B SL G3</t>
  </si>
  <si>
    <t>base orse 10426</t>
  </si>
  <si>
    <t>base sinapi 72254</t>
  </si>
  <si>
    <t>base sinapi 98114</t>
  </si>
  <si>
    <t>base sinapi 97881</t>
  </si>
  <si>
    <t>ELETRODUTO PESADO, GALVANIZADO, DN 88 MM (3"), PARA CIRCUITOS TERMINAIS, INSTALADO EM FORRO - FORNECIMENTO E INSTALAÇÃO.</t>
  </si>
  <si>
    <t>base SINAPI 91837</t>
  </si>
  <si>
    <t>ELETRODUTO MEDIO, GALVANIZADO, DN 58 MM (2"), PARA CIRCUITOS TERMINAIS, INSTALADO EM FORRO - FORNECIMENTO E INSTALAÇÃO.</t>
  </si>
  <si>
    <t>ELETRODUTO ROSCA, PVC, DN 88 MM (3"), PARA CIRCUITOS TERMINAIS, INSTALADO EM FORRO - FORNECIMENTO E INSTALAÇÃO.</t>
  </si>
  <si>
    <t>ELETRODUTO FLEXÍVEL PESADO, PVC, DN 58 MM (2"), PARA CIRCUITOS TERMINAIS, INSTALADO EM FORRO - FORNECIMENTO E INSTALAÇÃO.</t>
  </si>
  <si>
    <t xml:space="preserve"> ELETRODUTO FLEXÍVEL PESADO, PVC, DN 48 MM (1.1/2"), PARA CIRCUITOS TERMINAIS, INSTALADO EM FORRO - FORNECIMENTO E INSTALAÇÃO.</t>
  </si>
  <si>
    <t>base sinapi 91987</t>
  </si>
  <si>
    <t>base orse 12016</t>
  </si>
  <si>
    <t>base orse 7861</t>
  </si>
  <si>
    <t>base orse 8058</t>
  </si>
  <si>
    <t>base orse 12018</t>
  </si>
  <si>
    <t>base orse 10613</t>
  </si>
  <si>
    <t>base orse 1010</t>
  </si>
  <si>
    <t>base cdhu 39 12 510</t>
  </si>
  <si>
    <t>base orse 12056</t>
  </si>
  <si>
    <t>base orse 4119</t>
  </si>
  <si>
    <t>base sbc 121330</t>
  </si>
  <si>
    <t>GESSEIRO COM ENCARGOS COMPLEMENTARES</t>
  </si>
  <si>
    <t>PREGO DE ACO POLIDO COM CABECA 12 X 12</t>
  </si>
  <si>
    <t>base sinapi 96120</t>
  </si>
  <si>
    <t>base sinapi 86889</t>
  </si>
  <si>
    <t>base orse 7352</t>
  </si>
  <si>
    <t>base orse 11952</t>
  </si>
  <si>
    <t>base orse 12807</t>
  </si>
  <si>
    <t>base sinapi 103328</t>
  </si>
  <si>
    <t>base orse 13116</t>
  </si>
  <si>
    <t>base orse 7967</t>
  </si>
  <si>
    <t>base sinapi 99861</t>
  </si>
  <si>
    <t>base orse 156</t>
  </si>
  <si>
    <t>base sinapi 102509</t>
  </si>
  <si>
    <t>base orse 819</t>
  </si>
  <si>
    <t>base orse 769</t>
  </si>
  <si>
    <t>base sbc 64816</t>
  </si>
  <si>
    <t>base sinapi 100557</t>
  </si>
  <si>
    <t>base sinapi 13174</t>
  </si>
  <si>
    <t>base sinapi 101568</t>
  </si>
  <si>
    <t>base sinapi 8894</t>
  </si>
  <si>
    <r>
      <t xml:space="preserve">(DF) DESPESAS FINANCEIRAS - </t>
    </r>
    <r>
      <rPr>
        <sz val="9"/>
        <color rgb="FF000000"/>
        <rFont val="Calibri Light"/>
        <family val="2"/>
        <scheme val="major"/>
      </rPr>
      <t>(ACORDAO 2622/2013 - 0,59% A 1,39%)</t>
    </r>
  </si>
  <si>
    <r>
      <t xml:space="preserve">(S)   SEGUROS - </t>
    </r>
    <r>
      <rPr>
        <sz val="9"/>
        <color rgb="FF000000"/>
        <rFont val="Calibri Light"/>
        <family val="2"/>
        <scheme val="major"/>
      </rPr>
      <t xml:space="preserve">(ACORDAO 2622/2013 </t>
    </r>
    <r>
      <rPr>
        <b/>
        <u/>
        <sz val="9"/>
        <color rgb="FFFF0000"/>
        <rFont val="Calibri Light"/>
        <family val="2"/>
        <scheme val="major"/>
      </rPr>
      <t>SEGURO + GARANTIA</t>
    </r>
    <r>
      <rPr>
        <b/>
        <sz val="9"/>
        <color rgb="FF000000"/>
        <rFont val="Calibri Light"/>
        <family val="2"/>
        <scheme val="major"/>
      </rPr>
      <t xml:space="preserve"> </t>
    </r>
    <r>
      <rPr>
        <sz val="9"/>
        <color rgb="FF000000"/>
        <rFont val="Calibri Light"/>
        <family val="2"/>
        <scheme val="major"/>
      </rPr>
      <t>- 0,8% A 1,0%)</t>
    </r>
  </si>
  <si>
    <r>
      <t xml:space="preserve">(G)   GARANTIAS - </t>
    </r>
    <r>
      <rPr>
        <sz val="9"/>
        <color rgb="FF000000"/>
        <rFont val="Calibri Light"/>
        <family val="2"/>
        <scheme val="major"/>
      </rPr>
      <t xml:space="preserve">(ACORDAO 2622/2013 </t>
    </r>
    <r>
      <rPr>
        <b/>
        <u/>
        <sz val="9"/>
        <color rgb="FFFF0000"/>
        <rFont val="Calibri Light"/>
        <family val="2"/>
        <scheme val="major"/>
      </rPr>
      <t>SEGURO + GARANTIA</t>
    </r>
    <r>
      <rPr>
        <sz val="9"/>
        <color rgb="FF000000"/>
        <rFont val="Calibri Light"/>
        <family val="2"/>
        <scheme val="major"/>
      </rPr>
      <t xml:space="preserve"> - 0,8% A 1,0%)</t>
    </r>
  </si>
  <si>
    <r>
      <t xml:space="preserve">(R)   TAXA DE RISCO E IMPREVISTOS - </t>
    </r>
    <r>
      <rPr>
        <sz val="9"/>
        <color theme="1"/>
        <rFont val="Calibri Light"/>
        <family val="2"/>
        <scheme val="major"/>
      </rPr>
      <t>(ACORDAO 2622/2013 0,97% A 1,27%)</t>
    </r>
  </si>
  <si>
    <r>
      <rPr>
        <b/>
        <sz val="9"/>
        <rFont val="Calibri Light"/>
        <family val="2"/>
        <scheme val="major"/>
      </rPr>
      <t xml:space="preserve">(L)    LUCRO </t>
    </r>
    <r>
      <rPr>
        <sz val="9"/>
        <color rgb="FF000000"/>
        <rFont val="Calibri Light"/>
        <family val="2"/>
        <scheme val="major"/>
      </rPr>
      <t>(ACORDAO 2622/2013 6,16% A 8,96%)</t>
    </r>
  </si>
  <si>
    <t>QDE</t>
  </si>
  <si>
    <t>ENCARGOS SOCIAIS: NÃO DESONERADO</t>
  </si>
  <si>
    <t>BANCOS : SINAPI - 07/2023 - Mato Grosso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</si>
</sst>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0_-;\-* #,##0.00000_-;_-* &quot;-&quot;??_-;_-@_-"/>
    <numFmt numFmtId="165" formatCode="_-[$R$-416]\ * #,##0.00_-;\-[$R$-416]\ * #,##0.00_-;_-[$R$-416]\ * &quot;-&quot;??_-;_-@_-"/>
    <numFmt numFmtId="166" formatCode="_-* #,##0.0000_-;\-* #,##0.0000_-;_-* &quot;-&quot;??_-;_-@_-"/>
    <numFmt numFmtId="167" formatCode="0.0%"/>
    <numFmt numFmtId="168" formatCode="0.000%"/>
    <numFmt numFmtId="169" formatCode="_-* #,##0_-;\-* #,##0_-;_-* &quot;-&quot;??_-;_-@_-"/>
    <numFmt numFmtId="170" formatCode="_-* #,##0.0_-;\-* #,##0.0_-;_-* &quot;-&quot;??_-;_-@_-"/>
    <numFmt numFmtId="171" formatCode="0.0000%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8"/>
      <name val="Arial"/>
      <family val="1"/>
    </font>
    <font>
      <sz val="1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10"/>
      <name val="Calibri Light"/>
      <family val="2"/>
      <scheme val="major"/>
    </font>
    <font>
      <b/>
      <u/>
      <sz val="10"/>
      <name val="Calibri Light"/>
      <family val="2"/>
      <scheme val="major"/>
    </font>
    <font>
      <sz val="10"/>
      <name val="Arial"/>
      <family val="2"/>
    </font>
    <font>
      <sz val="8"/>
      <name val="Calibri Light"/>
      <family val="2"/>
      <scheme val="major"/>
    </font>
    <font>
      <b/>
      <sz val="8"/>
      <name val="Calibri Light"/>
      <family val="2"/>
      <scheme val="major"/>
    </font>
    <font>
      <sz val="10"/>
      <name val="Arial"/>
      <family val="1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b/>
      <u/>
      <sz val="9"/>
      <name val="Calibri Light"/>
      <family val="2"/>
      <scheme val="major"/>
    </font>
    <font>
      <sz val="9"/>
      <name val="Arial"/>
      <family val="1"/>
    </font>
    <font>
      <b/>
      <sz val="9"/>
      <color rgb="FFFF0000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u/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9"/>
      <color rgb="FF000000"/>
      <name val="Calibri Light"/>
      <family val="2"/>
      <scheme val="major"/>
    </font>
    <font>
      <b/>
      <u/>
      <sz val="9"/>
      <color rgb="FFFF0000"/>
      <name val="Calibri Light"/>
      <family val="2"/>
      <scheme val="major"/>
    </font>
    <font>
      <b/>
      <i/>
      <sz val="9"/>
      <color theme="1"/>
      <name val="Calibri Light"/>
      <family val="2"/>
      <scheme val="major"/>
    </font>
    <font>
      <sz val="6"/>
      <name val="Calibri Light"/>
      <family val="2"/>
      <scheme val="major"/>
    </font>
    <font>
      <sz val="6"/>
      <color rgb="FF000000"/>
      <name val="Calibri Light"/>
      <family val="2"/>
      <scheme val="major"/>
    </font>
  </fonts>
  <fills count="24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9" fontId="8" fillId="0" borderId="0" applyFont="0" applyFill="0" applyBorder="0" applyAlignment="0" applyProtection="0"/>
  </cellStyleXfs>
  <cellXfs count="42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 vertical="top"/>
    </xf>
    <xf numFmtId="0" fontId="6" fillId="18" borderId="1" xfId="0" applyFont="1" applyFill="1" applyBorder="1" applyAlignment="1">
      <alignment horizontal="center" vertical="top"/>
    </xf>
    <xf numFmtId="0" fontId="6" fillId="18" borderId="1" xfId="0" applyFont="1" applyFill="1" applyBorder="1" applyAlignment="1">
      <alignment horizontal="center" vertical="justify"/>
    </xf>
    <xf numFmtId="0" fontId="4" fillId="19" borderId="1" xfId="0" applyFont="1" applyFill="1" applyBorder="1" applyAlignment="1">
      <alignment horizontal="center" vertical="top"/>
    </xf>
    <xf numFmtId="0" fontId="6" fillId="19" borderId="1" xfId="0" applyFont="1" applyFill="1" applyBorder="1" applyAlignment="1">
      <alignment vertical="justify"/>
    </xf>
    <xf numFmtId="0" fontId="4" fillId="15" borderId="1" xfId="0" applyFont="1" applyFill="1" applyBorder="1" applyAlignment="1">
      <alignment horizontal="center" vertical="top"/>
    </xf>
    <xf numFmtId="0" fontId="6" fillId="15" borderId="1" xfId="0" applyFont="1" applyFill="1" applyBorder="1" applyAlignment="1">
      <alignment vertical="justify"/>
    </xf>
    <xf numFmtId="0" fontId="4" fillId="14" borderId="1" xfId="0" applyFont="1" applyFill="1" applyBorder="1" applyAlignment="1">
      <alignment horizontal="center" vertical="top"/>
    </xf>
    <xf numFmtId="0" fontId="4" fillId="14" borderId="1" xfId="0" applyFont="1" applyFill="1" applyBorder="1" applyAlignment="1">
      <alignment vertical="justify"/>
    </xf>
    <xf numFmtId="0" fontId="6" fillId="18" borderId="1" xfId="0" applyFont="1" applyFill="1" applyBorder="1" applyAlignment="1">
      <alignment vertical="justify"/>
    </xf>
    <xf numFmtId="0" fontId="9" fillId="0" borderId="0" xfId="0" applyFont="1" applyAlignment="1">
      <alignment horizontal="center" vertical="justify"/>
    </xf>
    <xf numFmtId="44" fontId="4" fillId="0" borderId="0" xfId="2" applyFont="1" applyFill="1" applyBorder="1" applyAlignment="1">
      <alignment vertical="top"/>
    </xf>
    <xf numFmtId="44" fontId="4" fillId="13" borderId="0" xfId="2" applyFont="1" applyFill="1" applyBorder="1" applyAlignment="1">
      <alignment horizontal="center" vertical="top"/>
    </xf>
    <xf numFmtId="10" fontId="6" fillId="13" borderId="0" xfId="3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44" fontId="4" fillId="0" borderId="0" xfId="2" applyFont="1" applyBorder="1" applyAlignment="1">
      <alignment vertical="top"/>
    </xf>
    <xf numFmtId="0" fontId="4" fillId="14" borderId="0" xfId="0" applyFont="1" applyFill="1" applyAlignment="1">
      <alignment horizontal="center"/>
    </xf>
    <xf numFmtId="0" fontId="4" fillId="0" borderId="0" xfId="0" applyFont="1" applyAlignment="1">
      <alignment horizontal="center" vertical="justify"/>
    </xf>
    <xf numFmtId="44" fontId="4" fillId="0" borderId="0" xfId="0" applyNumberFormat="1" applyFont="1" applyAlignment="1">
      <alignment vertical="justify"/>
    </xf>
    <xf numFmtId="0" fontId="10" fillId="18" borderId="5" xfId="0" applyFont="1" applyFill="1" applyBorder="1" applyAlignment="1">
      <alignment horizontal="center" vertical="justify"/>
    </xf>
    <xf numFmtId="0" fontId="9" fillId="14" borderId="8" xfId="0" applyFont="1" applyFill="1" applyBorder="1" applyAlignment="1">
      <alignment horizontal="center" vertical="justify"/>
    </xf>
    <xf numFmtId="0" fontId="9" fillId="14" borderId="11" xfId="0" applyFont="1" applyFill="1" applyBorder="1" applyAlignment="1">
      <alignment horizontal="center" vertical="justify"/>
    </xf>
    <xf numFmtId="44" fontId="6" fillId="18" borderId="1" xfId="2" applyFont="1" applyFill="1" applyBorder="1" applyAlignment="1">
      <alignment horizontal="center" vertical="justify"/>
    </xf>
    <xf numFmtId="44" fontId="6" fillId="15" borderId="1" xfId="2" applyFont="1" applyFill="1" applyBorder="1" applyAlignment="1">
      <alignment vertical="top"/>
    </xf>
    <xf numFmtId="10" fontId="6" fillId="0" borderId="0" xfId="3" applyNumberFormat="1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14" fontId="4" fillId="0" borderId="0" xfId="2" applyNumberFormat="1" applyFont="1" applyFill="1" applyBorder="1" applyAlignment="1">
      <alignment vertical="top"/>
    </xf>
    <xf numFmtId="44" fontId="5" fillId="0" borderId="1" xfId="2" applyFont="1" applyFill="1" applyBorder="1" applyAlignment="1">
      <alignment vertical="justify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1" fillId="0" borderId="0" xfId="0" applyFont="1"/>
    <xf numFmtId="44" fontId="4" fillId="14" borderId="1" xfId="0" applyNumberFormat="1" applyFont="1" applyFill="1" applyBorder="1" applyAlignment="1">
      <alignment horizontal="center" vertical="top"/>
    </xf>
    <xf numFmtId="44" fontId="6" fillId="18" borderId="1" xfId="0" applyNumberFormat="1" applyFont="1" applyFill="1" applyBorder="1" applyAlignment="1">
      <alignment horizontal="center" vertical="top"/>
    </xf>
    <xf numFmtId="10" fontId="4" fillId="0" borderId="1" xfId="3" applyNumberFormat="1" applyFont="1" applyBorder="1"/>
    <xf numFmtId="9" fontId="4" fillId="0" borderId="0" xfId="3" applyFont="1" applyBorder="1"/>
    <xf numFmtId="43" fontId="4" fillId="0" borderId="0" xfId="1" applyFont="1" applyBorder="1"/>
    <xf numFmtId="44" fontId="6" fillId="18" borderId="4" xfId="2" applyFont="1" applyFill="1" applyBorder="1" applyAlignment="1">
      <alignment horizontal="center" vertical="justify"/>
    </xf>
    <xf numFmtId="10" fontId="4" fillId="0" borderId="4" xfId="3" applyNumberFormat="1" applyFont="1" applyBorder="1"/>
    <xf numFmtId="0" fontId="4" fillId="0" borderId="4" xfId="0" applyFont="1" applyBorder="1"/>
    <xf numFmtId="10" fontId="4" fillId="0" borderId="4" xfId="0" applyNumberFormat="1" applyFont="1" applyBorder="1"/>
    <xf numFmtId="9" fontId="4" fillId="0" borderId="1" xfId="3" applyFont="1" applyBorder="1"/>
    <xf numFmtId="43" fontId="4" fillId="0" borderId="1" xfId="1" applyFont="1" applyBorder="1"/>
    <xf numFmtId="9" fontId="4" fillId="0" borderId="1" xfId="3" applyFont="1" applyBorder="1" applyAlignment="1">
      <alignment horizontal="right" vertical="top"/>
    </xf>
    <xf numFmtId="0" fontId="6" fillId="0" borderId="0" xfId="0" applyFont="1"/>
    <xf numFmtId="169" fontId="6" fillId="14" borderId="4" xfId="1" applyNumberFormat="1" applyFont="1" applyFill="1" applyBorder="1"/>
    <xf numFmtId="169" fontId="6" fillId="0" borderId="4" xfId="1" applyNumberFormat="1" applyFont="1" applyBorder="1"/>
    <xf numFmtId="169" fontId="6" fillId="0" borderId="6" xfId="1" applyNumberFormat="1" applyFont="1" applyBorder="1"/>
    <xf numFmtId="169" fontId="6" fillId="14" borderId="6" xfId="1" applyNumberFormat="1" applyFont="1" applyFill="1" applyBorder="1"/>
    <xf numFmtId="9" fontId="4" fillId="14" borderId="3" xfId="3" applyFont="1" applyFill="1" applyBorder="1" applyAlignment="1">
      <alignment horizontal="center"/>
    </xf>
    <xf numFmtId="43" fontId="4" fillId="14" borderId="3" xfId="1" applyFont="1" applyFill="1" applyBorder="1" applyAlignment="1">
      <alignment horizontal="center"/>
    </xf>
    <xf numFmtId="9" fontId="4" fillId="0" borderId="3" xfId="3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14" borderId="3" xfId="0" applyFont="1" applyFill="1" applyBorder="1" applyAlignment="1">
      <alignment horizontal="center"/>
    </xf>
    <xf numFmtId="0" fontId="6" fillId="0" borderId="6" xfId="0" applyFont="1" applyBorder="1"/>
    <xf numFmtId="43" fontId="4" fillId="14" borderId="1" xfId="1" applyFont="1" applyFill="1" applyBorder="1"/>
    <xf numFmtId="43" fontId="4" fillId="14" borderId="1" xfId="0" applyNumberFormat="1" applyFont="1" applyFill="1" applyBorder="1"/>
    <xf numFmtId="167" fontId="4" fillId="0" borderId="1" xfId="3" applyNumberFormat="1" applyFont="1" applyBorder="1"/>
    <xf numFmtId="167" fontId="4" fillId="14" borderId="1" xfId="3" applyNumberFormat="1" applyFont="1" applyFill="1" applyBorder="1"/>
    <xf numFmtId="0" fontId="4" fillId="14" borderId="4" xfId="0" applyFont="1" applyFill="1" applyBorder="1"/>
    <xf numFmtId="0" fontId="4" fillId="14" borderId="0" xfId="0" applyFont="1" applyFill="1"/>
    <xf numFmtId="9" fontId="4" fillId="14" borderId="0" xfId="3" applyFont="1" applyFill="1" applyBorder="1"/>
    <xf numFmtId="43" fontId="4" fillId="14" borderId="0" xfId="1" applyFont="1" applyFill="1" applyBorder="1"/>
    <xf numFmtId="0" fontId="6" fillId="0" borderId="4" xfId="0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4" fillId="14" borderId="1" xfId="0" applyFont="1" applyFill="1" applyBorder="1"/>
    <xf numFmtId="10" fontId="4" fillId="14" borderId="1" xfId="0" applyNumberFormat="1" applyFont="1" applyFill="1" applyBorder="1"/>
    <xf numFmtId="44" fontId="6" fillId="0" borderId="1" xfId="2" applyFont="1" applyFill="1" applyBorder="1" applyAlignment="1">
      <alignment vertical="justify" wrapText="1"/>
    </xf>
    <xf numFmtId="0" fontId="12" fillId="0" borderId="0" xfId="0" applyFont="1"/>
    <xf numFmtId="0" fontId="12" fillId="0" borderId="0" xfId="0" applyFont="1" applyAlignment="1">
      <alignment horizontal="center" vertical="top"/>
    </xf>
    <xf numFmtId="166" fontId="12" fillId="0" borderId="0" xfId="1" applyNumberFormat="1" applyFont="1"/>
    <xf numFmtId="166" fontId="12" fillId="0" borderId="0" xfId="1" applyNumberFormat="1" applyFont="1" applyAlignment="1">
      <alignment horizontal="center" vertical="top"/>
    </xf>
    <xf numFmtId="166" fontId="14" fillId="0" borderId="0" xfId="1" applyNumberFormat="1" applyFont="1" applyAlignment="1">
      <alignment horizontal="center" vertical="top"/>
    </xf>
    <xf numFmtId="10" fontId="12" fillId="0" borderId="0" xfId="3" applyNumberFormat="1" applyFont="1"/>
    <xf numFmtId="168" fontId="12" fillId="0" borderId="0" xfId="3" applyNumberFormat="1" applyFont="1"/>
    <xf numFmtId="168" fontId="12" fillId="0" borderId="0" xfId="3" applyNumberFormat="1" applyFont="1" applyAlignment="1">
      <alignment horizontal="center"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/>
    </xf>
    <xf numFmtId="171" fontId="12" fillId="0" borderId="0" xfId="0" applyNumberFormat="1" applyFont="1"/>
    <xf numFmtId="164" fontId="12" fillId="0" borderId="0" xfId="1" applyNumberFormat="1" applyFont="1" applyFill="1"/>
    <xf numFmtId="171" fontId="12" fillId="0" borderId="0" xfId="3" applyNumberFormat="1" applyFont="1" applyFill="1"/>
    <xf numFmtId="0" fontId="13" fillId="0" borderId="0" xfId="0" applyFont="1" applyAlignment="1">
      <alignment horizontal="center" vertical="top" wrapText="1"/>
    </xf>
    <xf numFmtId="10" fontId="12" fillId="0" borderId="0" xfId="3" applyNumberFormat="1" applyFont="1" applyFill="1" applyBorder="1" applyAlignment="1">
      <alignment horizontal="left"/>
    </xf>
    <xf numFmtId="43" fontId="12" fillId="0" borderId="0" xfId="1" applyFont="1" applyFill="1" applyBorder="1" applyAlignment="1">
      <alignment horizontal="center" vertical="top"/>
    </xf>
    <xf numFmtId="166" fontId="12" fillId="0" borderId="0" xfId="1" applyNumberFormat="1" applyFont="1" applyFill="1" applyBorder="1" applyAlignment="1">
      <alignment horizontal="center" vertical="top"/>
    </xf>
    <xf numFmtId="168" fontId="12" fillId="0" borderId="0" xfId="3" applyNumberFormat="1" applyFont="1" applyFill="1" applyBorder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6" fillId="0" borderId="0" xfId="0" applyFont="1"/>
    <xf numFmtId="10" fontId="13" fillId="0" borderId="0" xfId="3" applyNumberFormat="1" applyFont="1"/>
    <xf numFmtId="43" fontId="12" fillId="0" borderId="0" xfId="1" applyFont="1" applyFill="1" applyBorder="1" applyAlignment="1">
      <alignment vertical="top"/>
    </xf>
    <xf numFmtId="44" fontId="12" fillId="0" borderId="0" xfId="2" applyFont="1" applyFill="1" applyBorder="1" applyAlignment="1">
      <alignment vertical="top"/>
    </xf>
    <xf numFmtId="14" fontId="12" fillId="0" borderId="0" xfId="2" applyNumberFormat="1" applyFont="1" applyFill="1" applyBorder="1" applyAlignment="1">
      <alignment vertical="top"/>
    </xf>
    <xf numFmtId="0" fontId="13" fillId="0" borderId="0" xfId="0" applyFont="1" applyAlignment="1">
      <alignment horizontal="left" vertical="top" wrapText="1"/>
    </xf>
    <xf numFmtId="44" fontId="12" fillId="13" borderId="0" xfId="2" applyFont="1" applyFill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10" fontId="13" fillId="13" borderId="0" xfId="3" applyNumberFormat="1" applyFont="1" applyFill="1" applyBorder="1" applyAlignment="1">
      <alignment horizontal="center" vertical="top"/>
    </xf>
    <xf numFmtId="0" fontId="12" fillId="0" borderId="0" xfId="0" applyFont="1" applyAlignment="1">
      <alignment vertical="justify"/>
    </xf>
    <xf numFmtId="0" fontId="13" fillId="18" borderId="1" xfId="0" applyFont="1" applyFill="1" applyBorder="1" applyAlignment="1">
      <alignment horizontal="center" vertical="justify"/>
    </xf>
    <xf numFmtId="0" fontId="13" fillId="18" borderId="1" xfId="0" applyFont="1" applyFill="1" applyBorder="1" applyAlignment="1">
      <alignment horizontal="center" vertical="top"/>
    </xf>
    <xf numFmtId="44" fontId="13" fillId="18" borderId="1" xfId="2" applyFont="1" applyFill="1" applyBorder="1" applyAlignment="1">
      <alignment horizontal="center" vertical="top"/>
    </xf>
    <xf numFmtId="44" fontId="13" fillId="18" borderId="1" xfId="2" applyFont="1" applyFill="1" applyBorder="1" applyAlignment="1">
      <alignment horizontal="center" vertical="justify"/>
    </xf>
    <xf numFmtId="0" fontId="12" fillId="14" borderId="8" xfId="0" applyFont="1" applyFill="1" applyBorder="1" applyAlignment="1">
      <alignment vertical="justify"/>
    </xf>
    <xf numFmtId="0" fontId="12" fillId="14" borderId="8" xfId="0" applyFont="1" applyFill="1" applyBorder="1" applyAlignment="1">
      <alignment horizontal="center" vertical="top"/>
    </xf>
    <xf numFmtId="44" fontId="12" fillId="14" borderId="9" xfId="2" applyFont="1" applyFill="1" applyBorder="1" applyAlignment="1">
      <alignment vertical="top"/>
    </xf>
    <xf numFmtId="0" fontId="12" fillId="14" borderId="11" xfId="0" applyFont="1" applyFill="1" applyBorder="1" applyAlignment="1">
      <alignment vertical="justify"/>
    </xf>
    <xf numFmtId="0" fontId="12" fillId="14" borderId="11" xfId="0" applyFont="1" applyFill="1" applyBorder="1" applyAlignment="1">
      <alignment horizontal="center" vertical="top"/>
    </xf>
    <xf numFmtId="44" fontId="12" fillId="14" borderId="12" xfId="2" applyFont="1" applyFill="1" applyBorder="1" applyAlignment="1">
      <alignment vertical="top"/>
    </xf>
    <xf numFmtId="0" fontId="13" fillId="18" borderId="5" xfId="0" applyFont="1" applyFill="1" applyBorder="1" applyAlignment="1">
      <alignment vertical="justify"/>
    </xf>
    <xf numFmtId="0" fontId="13" fillId="18" borderId="5" xfId="0" applyFont="1" applyFill="1" applyBorder="1" applyAlignment="1">
      <alignment horizontal="center" vertical="top"/>
    </xf>
    <xf numFmtId="44" fontId="13" fillId="18" borderId="6" xfId="2" applyFont="1" applyFill="1" applyBorder="1" applyAlignment="1">
      <alignment vertical="top"/>
    </xf>
    <xf numFmtId="44" fontId="17" fillId="0" borderId="1" xfId="2" applyFont="1" applyFill="1" applyBorder="1" applyAlignment="1">
      <alignment vertical="justify"/>
    </xf>
    <xf numFmtId="43" fontId="12" fillId="0" borderId="0" xfId="1" applyFont="1" applyBorder="1" applyAlignment="1">
      <alignment vertical="top"/>
    </xf>
    <xf numFmtId="44" fontId="12" fillId="0" borderId="0" xfId="2" applyFont="1" applyBorder="1" applyAlignment="1">
      <alignment vertical="top"/>
    </xf>
    <xf numFmtId="44" fontId="13" fillId="0" borderId="1" xfId="2" applyFont="1" applyFill="1" applyBorder="1" applyAlignment="1">
      <alignment vertical="justify" wrapText="1"/>
    </xf>
    <xf numFmtId="44" fontId="12" fillId="0" borderId="0" xfId="0" applyNumberFormat="1" applyFont="1" applyAlignment="1">
      <alignment vertical="justify"/>
    </xf>
    <xf numFmtId="0" fontId="12" fillId="14" borderId="7" xfId="0" applyFont="1" applyFill="1" applyBorder="1" applyAlignment="1">
      <alignment horizontal="center" vertical="top"/>
    </xf>
    <xf numFmtId="0" fontId="12" fillId="14" borderId="10" xfId="0" applyFont="1" applyFill="1" applyBorder="1" applyAlignment="1">
      <alignment horizontal="center" vertical="top"/>
    </xf>
    <xf numFmtId="0" fontId="13" fillId="18" borderId="4" xfId="0" applyFont="1" applyFill="1" applyBorder="1" applyAlignment="1">
      <alignment horizontal="center" vertical="top"/>
    </xf>
    <xf numFmtId="0" fontId="4" fillId="14" borderId="8" xfId="0" applyFont="1" applyFill="1" applyBorder="1" applyAlignment="1">
      <alignment horizontal="center" vertical="justify"/>
    </xf>
    <xf numFmtId="0" fontId="4" fillId="14" borderId="11" xfId="0" applyFont="1" applyFill="1" applyBorder="1" applyAlignment="1">
      <alignment horizontal="center" vertical="justify"/>
    </xf>
    <xf numFmtId="0" fontId="6" fillId="18" borderId="5" xfId="0" applyFont="1" applyFill="1" applyBorder="1" applyAlignment="1">
      <alignment horizontal="center" vertical="justify"/>
    </xf>
    <xf numFmtId="0" fontId="13" fillId="0" borderId="0" xfId="0" applyFont="1" applyAlignment="1">
      <alignment horizontal="right" vertical="top"/>
    </xf>
    <xf numFmtId="0" fontId="13" fillId="0" borderId="0" xfId="0" applyFont="1"/>
    <xf numFmtId="0" fontId="18" fillId="0" borderId="0" xfId="0" applyFont="1" applyAlignment="1">
      <alignment horizontal="center" vertical="top"/>
    </xf>
    <xf numFmtId="10" fontId="13" fillId="0" borderId="0" xfId="3" applyNumberFormat="1" applyFont="1" applyAlignment="1">
      <alignment horizontal="center" vertical="justify"/>
    </xf>
    <xf numFmtId="0" fontId="18" fillId="0" borderId="0" xfId="0" applyFont="1" applyAlignment="1">
      <alignment vertical="top"/>
    </xf>
    <xf numFmtId="14" fontId="18" fillId="0" borderId="0" xfId="0" applyNumberFormat="1" applyFont="1" applyAlignment="1">
      <alignment vertical="top"/>
    </xf>
    <xf numFmtId="0" fontId="13" fillId="0" borderId="0" xfId="0" applyFont="1" applyAlignment="1">
      <alignment horizontal="center" vertical="justify" wrapText="1"/>
    </xf>
    <xf numFmtId="0" fontId="13" fillId="0" borderId="0" xfId="0" applyFont="1" applyAlignment="1">
      <alignment horizontal="left" vertical="justify" wrapText="1"/>
    </xf>
    <xf numFmtId="0" fontId="19" fillId="0" borderId="0" xfId="0" applyFont="1" applyAlignment="1">
      <alignment horizontal="center" vertical="justify" wrapText="1"/>
    </xf>
    <xf numFmtId="0" fontId="20" fillId="0" borderId="0" xfId="0" applyFont="1" applyAlignment="1">
      <alignment vertical="top" wrapText="1"/>
    </xf>
    <xf numFmtId="0" fontId="18" fillId="0" borderId="0" xfId="0" applyFont="1" applyAlignment="1">
      <alignment vertical="justify"/>
    </xf>
    <xf numFmtId="0" fontId="18" fillId="22" borderId="0" xfId="0" applyFont="1" applyFill="1" applyAlignment="1">
      <alignment horizontal="center" vertical="top"/>
    </xf>
    <xf numFmtId="0" fontId="20" fillId="15" borderId="2" xfId="0" applyFont="1" applyFill="1" applyBorder="1" applyAlignment="1">
      <alignment horizontal="center" vertical="center"/>
    </xf>
    <xf numFmtId="0" fontId="20" fillId="13" borderId="1" xfId="0" applyFont="1" applyFill="1" applyBorder="1" applyAlignment="1">
      <alignment horizontal="center" vertical="top" wrapText="1"/>
    </xf>
    <xf numFmtId="165" fontId="20" fillId="13" borderId="1" xfId="1" applyNumberFormat="1" applyFont="1" applyFill="1" applyBorder="1" applyAlignment="1">
      <alignment horizontal="center" vertical="top" wrapText="1"/>
    </xf>
    <xf numFmtId="14" fontId="20" fillId="13" borderId="1" xfId="1" applyNumberFormat="1" applyFont="1" applyFill="1" applyBorder="1" applyAlignment="1">
      <alignment horizontal="center" vertical="top" wrapText="1"/>
    </xf>
    <xf numFmtId="0" fontId="20" fillId="14" borderId="1" xfId="0" applyFont="1" applyFill="1" applyBorder="1" applyAlignment="1">
      <alignment horizontal="center" vertical="top" wrapText="1"/>
    </xf>
    <xf numFmtId="165" fontId="20" fillId="14" borderId="1" xfId="1" applyNumberFormat="1" applyFont="1" applyFill="1" applyBorder="1" applyAlignment="1">
      <alignment horizontal="center" vertical="top" wrapText="1"/>
    </xf>
    <xf numFmtId="43" fontId="20" fillId="14" borderId="1" xfId="1" applyFont="1" applyFill="1" applyBorder="1" applyAlignment="1">
      <alignment horizontal="center" vertical="top" wrapText="1"/>
    </xf>
    <xf numFmtId="0" fontId="20" fillId="15" borderId="2" xfId="0" applyFont="1" applyFill="1" applyBorder="1" applyAlignment="1">
      <alignment vertical="top" wrapText="1"/>
    </xf>
    <xf numFmtId="0" fontId="18" fillId="0" borderId="4" xfId="0" applyFont="1" applyBorder="1" applyAlignment="1">
      <alignment horizontal="center" vertical="top"/>
    </xf>
    <xf numFmtId="0" fontId="18" fillId="0" borderId="1" xfId="0" applyFont="1" applyBorder="1" applyAlignment="1">
      <alignment vertical="justify"/>
    </xf>
    <xf numFmtId="44" fontId="18" fillId="0" borderId="1" xfId="2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/>
    </xf>
    <xf numFmtId="165" fontId="18" fillId="0" borderId="1" xfId="0" applyNumberFormat="1" applyFont="1" applyBorder="1" applyAlignment="1">
      <alignment horizontal="center" vertical="top" wrapText="1"/>
    </xf>
    <xf numFmtId="14" fontId="18" fillId="0" borderId="1" xfId="4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165" fontId="18" fillId="0" borderId="1" xfId="0" applyNumberFormat="1" applyFont="1" applyBorder="1" applyAlignment="1">
      <alignment horizontal="center" vertical="top"/>
    </xf>
    <xf numFmtId="165" fontId="18" fillId="14" borderId="1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center" vertical="justify"/>
    </xf>
    <xf numFmtId="0" fontId="12" fillId="0" borderId="0" xfId="0" applyFont="1" applyAlignment="1">
      <alignment vertical="top"/>
    </xf>
    <xf numFmtId="0" fontId="15" fillId="0" borderId="0" xfId="0" applyFont="1" applyAlignment="1">
      <alignment horizontal="center" vertical="justify"/>
    </xf>
    <xf numFmtId="9" fontId="12" fillId="0" borderId="0" xfId="3" applyFont="1" applyFill="1" applyBorder="1" applyAlignment="1"/>
    <xf numFmtId="9" fontId="12" fillId="0" borderId="0" xfId="3" applyFont="1" applyFill="1" applyBorder="1" applyAlignment="1">
      <alignment vertical="top"/>
    </xf>
    <xf numFmtId="0" fontId="12" fillId="16" borderId="0" xfId="0" applyFont="1" applyFill="1"/>
    <xf numFmtId="0" fontId="12" fillId="12" borderId="0" xfId="0" applyFont="1" applyFill="1"/>
    <xf numFmtId="0" fontId="12" fillId="0" borderId="1" xfId="0" applyFont="1" applyBorder="1"/>
    <xf numFmtId="0" fontId="12" fillId="0" borderId="25" xfId="0" applyFont="1" applyBorder="1" applyAlignment="1">
      <alignment horizontal="center" vertical="top"/>
    </xf>
    <xf numFmtId="0" fontId="12" fillId="0" borderId="26" xfId="0" applyFont="1" applyBorder="1" applyAlignment="1">
      <alignment horizontal="center" vertical="top"/>
    </xf>
    <xf numFmtId="0" fontId="12" fillId="0" borderId="26" xfId="0" applyFont="1" applyBorder="1" applyAlignment="1">
      <alignment horizontal="left" vertical="top" wrapText="1"/>
    </xf>
    <xf numFmtId="166" fontId="12" fillId="0" borderId="26" xfId="1" applyNumberFormat="1" applyFont="1" applyFill="1" applyBorder="1" applyAlignment="1">
      <alignment horizontal="center" vertical="top"/>
    </xf>
    <xf numFmtId="171" fontId="12" fillId="0" borderId="26" xfId="0" applyNumberFormat="1" applyFont="1" applyBorder="1"/>
    <xf numFmtId="0" fontId="14" fillId="0" borderId="27" xfId="0" applyFont="1" applyBorder="1" applyAlignment="1">
      <alignment horizontal="center" vertical="top"/>
    </xf>
    <xf numFmtId="0" fontId="12" fillId="22" borderId="26" xfId="0" applyFont="1" applyFill="1" applyBorder="1" applyAlignment="1">
      <alignment horizontal="center" vertical="top"/>
    </xf>
    <xf numFmtId="0" fontId="12" fillId="0" borderId="28" xfId="0" applyFont="1" applyBorder="1" applyAlignment="1">
      <alignment horizontal="center" vertical="top"/>
    </xf>
    <xf numFmtId="0" fontId="12" fillId="0" borderId="29" xfId="0" applyFont="1" applyBorder="1" applyAlignment="1">
      <alignment horizontal="center" vertical="top"/>
    </xf>
    <xf numFmtId="0" fontId="12" fillId="0" borderId="29" xfId="0" applyFont="1" applyBorder="1" applyAlignment="1">
      <alignment horizontal="left" vertical="top" wrapText="1"/>
    </xf>
    <xf numFmtId="166" fontId="12" fillId="0" borderId="29" xfId="1" applyNumberFormat="1" applyFont="1" applyFill="1" applyBorder="1" applyAlignment="1">
      <alignment horizontal="center" vertical="top"/>
    </xf>
    <xf numFmtId="171" fontId="12" fillId="0" borderId="29" xfId="0" applyNumberFormat="1" applyFont="1" applyBorder="1"/>
    <xf numFmtId="0" fontId="14" fillId="0" borderId="30" xfId="0" applyFont="1" applyBorder="1" applyAlignment="1">
      <alignment horizontal="center" vertical="top"/>
    </xf>
    <xf numFmtId="0" fontId="13" fillId="21" borderId="22" xfId="0" applyFont="1" applyFill="1" applyBorder="1" applyAlignment="1">
      <alignment horizontal="center" vertical="top"/>
    </xf>
    <xf numFmtId="0" fontId="13" fillId="21" borderId="23" xfId="0" applyFont="1" applyFill="1" applyBorder="1" applyAlignment="1">
      <alignment horizontal="center" vertical="top"/>
    </xf>
    <xf numFmtId="166" fontId="13" fillId="21" borderId="23" xfId="1" applyNumberFormat="1" applyFont="1" applyFill="1" applyBorder="1" applyAlignment="1">
      <alignment horizontal="center" vertical="justify"/>
    </xf>
    <xf numFmtId="168" fontId="13" fillId="21" borderId="23" xfId="3" applyNumberFormat="1" applyFont="1" applyFill="1" applyBorder="1" applyAlignment="1">
      <alignment horizontal="center" vertical="top"/>
    </xf>
    <xf numFmtId="168" fontId="13" fillId="21" borderId="24" xfId="3" applyNumberFormat="1" applyFont="1" applyFill="1" applyBorder="1" applyAlignment="1">
      <alignment horizontal="center" vertical="top"/>
    </xf>
    <xf numFmtId="0" fontId="12" fillId="0" borderId="0" xfId="0" applyFont="1" applyAlignment="1">
      <alignment horizontal="center" vertical="justify"/>
    </xf>
    <xf numFmtId="0" fontId="12" fillId="0" borderId="0" xfId="6" applyFont="1" applyAlignment="1">
      <alignment vertical="center"/>
    </xf>
    <xf numFmtId="0" fontId="12" fillId="0" borderId="0" xfId="6" applyFont="1" applyAlignment="1">
      <alignment horizontal="center" vertical="center" wrapText="1"/>
    </xf>
    <xf numFmtId="0" fontId="18" fillId="0" borderId="0" xfId="7" applyFont="1" applyAlignment="1">
      <alignment vertical="center"/>
    </xf>
    <xf numFmtId="14" fontId="18" fillId="0" borderId="0" xfId="7" applyNumberFormat="1" applyFont="1" applyAlignment="1">
      <alignment vertical="center"/>
    </xf>
    <xf numFmtId="0" fontId="18" fillId="0" borderId="0" xfId="7" applyFont="1" applyAlignment="1">
      <alignment horizontal="center" vertical="center"/>
    </xf>
    <xf numFmtId="0" fontId="18" fillId="0" borderId="0" xfId="7" applyFont="1"/>
    <xf numFmtId="0" fontId="18" fillId="0" borderId="0" xfId="7" applyFont="1" applyAlignment="1">
      <alignment horizontal="center"/>
    </xf>
    <xf numFmtId="0" fontId="20" fillId="17" borderId="1" xfId="7" applyFont="1" applyFill="1" applyBorder="1" applyAlignment="1">
      <alignment horizontal="center"/>
    </xf>
    <xf numFmtId="0" fontId="20" fillId="14" borderId="1" xfId="7" applyFont="1" applyFill="1" applyBorder="1" applyAlignment="1">
      <alignment horizontal="center"/>
    </xf>
    <xf numFmtId="0" fontId="18" fillId="14" borderId="1" xfId="7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wrapText="1"/>
    </xf>
    <xf numFmtId="0" fontId="20" fillId="14" borderId="1" xfId="7" applyFont="1" applyFill="1" applyBorder="1" applyAlignment="1">
      <alignment horizontal="center" vertical="center"/>
    </xf>
    <xf numFmtId="10" fontId="18" fillId="14" borderId="1" xfId="8" applyNumberFormat="1" applyFont="1" applyFill="1" applyBorder="1" applyAlignment="1">
      <alignment horizontal="center" vertical="center"/>
    </xf>
    <xf numFmtId="10" fontId="20" fillId="14" borderId="1" xfId="3" applyNumberFormat="1" applyFont="1" applyFill="1" applyBorder="1" applyAlignment="1">
      <alignment horizontal="center"/>
    </xf>
    <xf numFmtId="0" fontId="18" fillId="17" borderId="1" xfId="7" applyFont="1" applyFill="1" applyBorder="1" applyAlignment="1">
      <alignment horizontal="center" vertical="center"/>
    </xf>
    <xf numFmtId="0" fontId="14" fillId="17" borderId="1" xfId="0" applyFont="1" applyFill="1" applyBorder="1" applyAlignment="1">
      <alignment vertical="center" wrapText="1"/>
    </xf>
    <xf numFmtId="0" fontId="20" fillId="17" borderId="1" xfId="7" applyFont="1" applyFill="1" applyBorder="1" applyAlignment="1">
      <alignment horizontal="center" vertical="center"/>
    </xf>
    <xf numFmtId="10" fontId="20" fillId="17" borderId="1" xfId="8" applyNumberFormat="1" applyFont="1" applyFill="1" applyBorder="1" applyAlignment="1">
      <alignment horizontal="center" vertical="center"/>
    </xf>
    <xf numFmtId="0" fontId="20" fillId="17" borderId="1" xfId="0" applyFont="1" applyFill="1" applyBorder="1" applyAlignment="1">
      <alignment vertical="center" wrapText="1"/>
    </xf>
    <xf numFmtId="10" fontId="20" fillId="17" borderId="1" xfId="3" applyNumberFormat="1" applyFont="1" applyFill="1" applyBorder="1" applyAlignment="1">
      <alignment horizontal="center"/>
    </xf>
    <xf numFmtId="0" fontId="20" fillId="20" borderId="1" xfId="7" applyFont="1" applyFill="1" applyBorder="1" applyAlignment="1">
      <alignment horizontal="center"/>
    </xf>
    <xf numFmtId="0" fontId="18" fillId="20" borderId="1" xfId="7" applyFont="1" applyFill="1" applyBorder="1" applyAlignment="1">
      <alignment horizontal="center" vertical="center"/>
    </xf>
    <xf numFmtId="0" fontId="12" fillId="20" borderId="1" xfId="0" applyFont="1" applyFill="1" applyBorder="1"/>
    <xf numFmtId="0" fontId="20" fillId="20" borderId="1" xfId="7" applyFont="1" applyFill="1" applyBorder="1" applyAlignment="1">
      <alignment horizontal="center" vertical="center"/>
    </xf>
    <xf numFmtId="10" fontId="18" fillId="20" borderId="1" xfId="3" quotePrefix="1" applyNumberFormat="1" applyFont="1" applyFill="1" applyBorder="1" applyAlignment="1">
      <alignment horizontal="center" vertical="center"/>
    </xf>
    <xf numFmtId="10" fontId="18" fillId="20" borderId="1" xfId="3" applyNumberFormat="1" applyFont="1" applyFill="1" applyBorder="1" applyAlignment="1">
      <alignment horizontal="center" vertical="center"/>
    </xf>
    <xf numFmtId="10" fontId="12" fillId="0" borderId="0" xfId="0" applyNumberFormat="1" applyFont="1"/>
    <xf numFmtId="10" fontId="20" fillId="20" borderId="1" xfId="3" applyNumberFormat="1" applyFont="1" applyFill="1" applyBorder="1" applyAlignment="1">
      <alignment horizontal="center" vertical="center"/>
    </xf>
    <xf numFmtId="10" fontId="23" fillId="17" borderId="1" xfId="3" applyNumberFormat="1" applyFont="1" applyFill="1" applyBorder="1" applyAlignment="1"/>
    <xf numFmtId="0" fontId="20" fillId="0" borderId="0" xfId="7" applyFont="1" applyAlignment="1">
      <alignment horizontal="center"/>
    </xf>
    <xf numFmtId="0" fontId="12" fillId="0" borderId="0" xfId="6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8" fillId="0" borderId="0" xfId="0" applyFont="1"/>
    <xf numFmtId="43" fontId="18" fillId="0" borderId="0" xfId="1" applyFont="1"/>
    <xf numFmtId="0" fontId="18" fillId="0" borderId="0" xfId="0" applyFont="1" applyAlignment="1">
      <alignment horizontal="center"/>
    </xf>
    <xf numFmtId="0" fontId="18" fillId="0" borderId="13" xfId="0" applyFont="1" applyBorder="1"/>
    <xf numFmtId="43" fontId="18" fillId="0" borderId="14" xfId="1" applyFont="1" applyBorder="1"/>
    <xf numFmtId="43" fontId="18" fillId="0" borderId="15" xfId="1" applyFont="1" applyBorder="1"/>
    <xf numFmtId="0" fontId="18" fillId="15" borderId="16" xfId="0" applyFont="1" applyFill="1" applyBorder="1" applyAlignment="1">
      <alignment horizontal="center"/>
    </xf>
    <xf numFmtId="0" fontId="18" fillId="15" borderId="17" xfId="0" applyFont="1" applyFill="1" applyBorder="1" applyAlignment="1">
      <alignment horizontal="center"/>
    </xf>
    <xf numFmtId="43" fontId="18" fillId="15" borderId="17" xfId="1" applyFont="1" applyFill="1" applyBorder="1" applyAlignment="1">
      <alignment horizontal="center"/>
    </xf>
    <xf numFmtId="43" fontId="18" fillId="15" borderId="18" xfId="1" applyFont="1" applyFill="1" applyBorder="1" applyAlignment="1">
      <alignment horizontal="center"/>
    </xf>
    <xf numFmtId="0" fontId="18" fillId="0" borderId="16" xfId="0" applyFont="1" applyBorder="1"/>
    <xf numFmtId="170" fontId="18" fillId="0" borderId="17" xfId="1" applyNumberFormat="1" applyFont="1" applyBorder="1"/>
    <xf numFmtId="43" fontId="18" fillId="0" borderId="17" xfId="1" applyFont="1" applyBorder="1"/>
    <xf numFmtId="43" fontId="18" fillId="0" borderId="18" xfId="1" applyFont="1" applyBorder="1"/>
    <xf numFmtId="170" fontId="18" fillId="15" borderId="17" xfId="1" applyNumberFormat="1" applyFont="1" applyFill="1" applyBorder="1"/>
    <xf numFmtId="43" fontId="18" fillId="15" borderId="17" xfId="1" applyFont="1" applyFill="1" applyBorder="1"/>
    <xf numFmtId="43" fontId="18" fillId="15" borderId="18" xfId="1" applyFont="1" applyFill="1" applyBorder="1"/>
    <xf numFmtId="0" fontId="18" fillId="0" borderId="17" xfId="0" applyFont="1" applyBorder="1"/>
    <xf numFmtId="0" fontId="18" fillId="0" borderId="19" xfId="0" applyFont="1" applyBorder="1"/>
    <xf numFmtId="170" fontId="18" fillId="13" borderId="20" xfId="1" applyNumberFormat="1" applyFont="1" applyFill="1" applyBorder="1"/>
    <xf numFmtId="170" fontId="18" fillId="13" borderId="21" xfId="1" applyNumberFormat="1" applyFont="1" applyFill="1" applyBorder="1"/>
    <xf numFmtId="10" fontId="12" fillId="0" borderId="0" xfId="3" applyNumberFormat="1" applyFont="1" applyAlignment="1">
      <alignment horizontal="center"/>
    </xf>
    <xf numFmtId="0" fontId="18" fillId="0" borderId="0" xfId="7" applyFont="1" applyAlignment="1">
      <alignment horizontal="left" vertical="center"/>
    </xf>
    <xf numFmtId="0" fontId="15" fillId="0" borderId="0" xfId="0" applyFont="1" applyAlignment="1">
      <alignment horizontal="center"/>
    </xf>
    <xf numFmtId="0" fontId="13" fillId="17" borderId="1" xfId="0" applyFont="1" applyFill="1" applyBorder="1" applyAlignment="1">
      <alignment horizontal="center"/>
    </xf>
    <xf numFmtId="10" fontId="13" fillId="17" borderId="1" xfId="3" applyNumberFormat="1" applyFont="1" applyFill="1" applyBorder="1" applyAlignment="1">
      <alignment horizontal="center"/>
    </xf>
    <xf numFmtId="0" fontId="12" fillId="13" borderId="1" xfId="0" applyFont="1" applyFill="1" applyBorder="1" applyAlignment="1">
      <alignment horizontal="center"/>
    </xf>
    <xf numFmtId="0" fontId="13" fillId="1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10" fontId="12" fillId="0" borderId="1" xfId="3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10" fontId="13" fillId="0" borderId="1" xfId="3" applyNumberFormat="1" applyFont="1" applyBorder="1" applyAlignment="1">
      <alignment horizontal="center"/>
    </xf>
    <xf numFmtId="10" fontId="13" fillId="13" borderId="1" xfId="3" applyNumberFormat="1" applyFont="1" applyFill="1" applyBorder="1" applyAlignment="1">
      <alignment horizontal="center"/>
    </xf>
    <xf numFmtId="0" fontId="12" fillId="19" borderId="13" xfId="0" applyFont="1" applyFill="1" applyBorder="1" applyAlignment="1">
      <alignment horizontal="center" vertical="top"/>
    </xf>
    <xf numFmtId="0" fontId="9" fillId="19" borderId="14" xfId="0" applyFont="1" applyFill="1" applyBorder="1" applyAlignment="1">
      <alignment horizontal="center" vertical="justify"/>
    </xf>
    <xf numFmtId="0" fontId="13" fillId="19" borderId="14" xfId="0" applyFont="1" applyFill="1" applyBorder="1" applyAlignment="1">
      <alignment vertical="justify"/>
    </xf>
    <xf numFmtId="0" fontId="12" fillId="15" borderId="14" xfId="0" applyFont="1" applyFill="1" applyBorder="1" applyAlignment="1">
      <alignment horizontal="center" vertical="top"/>
    </xf>
    <xf numFmtId="43" fontId="12" fillId="15" borderId="14" xfId="1" applyFont="1" applyFill="1" applyBorder="1" applyAlignment="1">
      <alignment vertical="top"/>
    </xf>
    <xf numFmtId="44" fontId="12" fillId="15" borderId="14" xfId="2" applyFont="1" applyFill="1" applyBorder="1" applyAlignment="1">
      <alignment vertical="top"/>
    </xf>
    <xf numFmtId="44" fontId="13" fillId="15" borderId="14" xfId="2" applyFont="1" applyFill="1" applyBorder="1" applyAlignment="1">
      <alignment vertical="top"/>
    </xf>
    <xf numFmtId="44" fontId="12" fillId="15" borderId="15" xfId="2" applyFont="1" applyFill="1" applyBorder="1" applyAlignment="1">
      <alignment vertical="top"/>
    </xf>
    <xf numFmtId="0" fontId="12" fillId="0" borderId="16" xfId="0" applyFont="1" applyBorder="1" applyAlignment="1">
      <alignment horizontal="center" vertical="top"/>
    </xf>
    <xf numFmtId="0" fontId="9" fillId="0" borderId="17" xfId="0" applyFont="1" applyBorder="1" applyAlignment="1">
      <alignment horizontal="center" vertical="justify"/>
    </xf>
    <xf numFmtId="0" fontId="12" fillId="0" borderId="17" xfId="0" applyFont="1" applyBorder="1" applyAlignment="1">
      <alignment vertical="justify"/>
    </xf>
    <xf numFmtId="0" fontId="12" fillId="0" borderId="17" xfId="0" applyFont="1" applyBorder="1" applyAlignment="1">
      <alignment horizontal="center" vertical="top"/>
    </xf>
    <xf numFmtId="43" fontId="12" fillId="0" borderId="17" xfId="1" applyFont="1" applyBorder="1" applyAlignment="1">
      <alignment vertical="top"/>
    </xf>
    <xf numFmtId="44" fontId="12" fillId="0" borderId="17" xfId="2" applyFont="1" applyBorder="1" applyAlignment="1">
      <alignment vertical="top"/>
    </xf>
    <xf numFmtId="44" fontId="12" fillId="0" borderId="17" xfId="0" applyNumberFormat="1" applyFont="1" applyBorder="1" applyAlignment="1">
      <alignment vertical="top"/>
    </xf>
    <xf numFmtId="44" fontId="12" fillId="0" borderId="18" xfId="2" applyFont="1" applyBorder="1" applyAlignment="1">
      <alignment vertical="top"/>
    </xf>
    <xf numFmtId="0" fontId="12" fillId="19" borderId="16" xfId="0" applyFont="1" applyFill="1" applyBorder="1" applyAlignment="1">
      <alignment horizontal="center" vertical="top"/>
    </xf>
    <xf numFmtId="0" fontId="9" fillId="19" borderId="17" xfId="0" applyFont="1" applyFill="1" applyBorder="1" applyAlignment="1">
      <alignment horizontal="center" vertical="justify"/>
    </xf>
    <xf numFmtId="0" fontId="13" fillId="19" borderId="17" xfId="0" applyFont="1" applyFill="1" applyBorder="1" applyAlignment="1">
      <alignment vertical="justify"/>
    </xf>
    <xf numFmtId="0" fontId="12" fillId="15" borderId="17" xfId="0" applyFont="1" applyFill="1" applyBorder="1" applyAlignment="1">
      <alignment horizontal="center" vertical="top"/>
    </xf>
    <xf numFmtId="43" fontId="12" fillId="15" borderId="17" xfId="1" applyFont="1" applyFill="1" applyBorder="1" applyAlignment="1">
      <alignment vertical="top"/>
    </xf>
    <xf numFmtId="44" fontId="12" fillId="15" borderId="17" xfId="2" applyFont="1" applyFill="1" applyBorder="1" applyAlignment="1">
      <alignment vertical="top"/>
    </xf>
    <xf numFmtId="44" fontId="13" fillId="15" borderId="17" xfId="2" applyFont="1" applyFill="1" applyBorder="1" applyAlignment="1">
      <alignment vertical="top"/>
    </xf>
    <xf numFmtId="44" fontId="12" fillId="15" borderId="18" xfId="2" applyFont="1" applyFill="1" applyBorder="1" applyAlignment="1">
      <alignment vertical="top"/>
    </xf>
    <xf numFmtId="0" fontId="12" fillId="15" borderId="16" xfId="0" applyFont="1" applyFill="1" applyBorder="1" applyAlignment="1">
      <alignment horizontal="center" vertical="top"/>
    </xf>
    <xf numFmtId="0" fontId="9" fillId="15" borderId="17" xfId="0" applyFont="1" applyFill="1" applyBorder="1" applyAlignment="1">
      <alignment horizontal="center" vertical="justify"/>
    </xf>
    <xf numFmtId="0" fontId="13" fillId="15" borderId="17" xfId="0" applyFont="1" applyFill="1" applyBorder="1" applyAlignment="1">
      <alignment vertical="justify"/>
    </xf>
    <xf numFmtId="43" fontId="12" fillId="0" borderId="17" xfId="1" applyFont="1" applyFill="1" applyBorder="1" applyAlignment="1">
      <alignment vertical="top"/>
    </xf>
    <xf numFmtId="44" fontId="12" fillId="0" borderId="17" xfId="2" applyFont="1" applyFill="1" applyBorder="1" applyAlignment="1">
      <alignment vertical="top"/>
    </xf>
    <xf numFmtId="44" fontId="12" fillId="0" borderId="18" xfId="2" applyFont="1" applyFill="1" applyBorder="1" applyAlignment="1">
      <alignment vertical="top"/>
    </xf>
    <xf numFmtId="0" fontId="12" fillId="0" borderId="19" xfId="0" applyFont="1" applyBorder="1" applyAlignment="1">
      <alignment horizontal="center" vertical="top"/>
    </xf>
    <xf numFmtId="0" fontId="9" fillId="0" borderId="20" xfId="0" applyFont="1" applyBorder="1" applyAlignment="1">
      <alignment horizontal="center" vertical="justify"/>
    </xf>
    <xf numFmtId="0" fontId="12" fillId="0" borderId="20" xfId="0" applyFont="1" applyBorder="1" applyAlignment="1">
      <alignment vertical="justify"/>
    </xf>
    <xf numFmtId="0" fontId="12" fillId="0" borderId="20" xfId="0" applyFont="1" applyBorder="1" applyAlignment="1">
      <alignment horizontal="center" vertical="top"/>
    </xf>
    <xf numFmtId="43" fontId="12" fillId="0" borderId="20" xfId="1" applyFont="1" applyBorder="1" applyAlignment="1">
      <alignment vertical="top"/>
    </xf>
    <xf numFmtId="44" fontId="12" fillId="0" borderId="20" xfId="2" applyFont="1" applyBorder="1" applyAlignment="1">
      <alignment vertical="top"/>
    </xf>
    <xf numFmtId="44" fontId="12" fillId="0" borderId="20" xfId="0" applyNumberFormat="1" applyFont="1" applyBorder="1" applyAlignment="1">
      <alignment vertical="top"/>
    </xf>
    <xf numFmtId="44" fontId="12" fillId="0" borderId="21" xfId="2" applyFont="1" applyBorder="1" applyAlignment="1">
      <alignment vertical="top"/>
    </xf>
    <xf numFmtId="44" fontId="12" fillId="0" borderId="1" xfId="2" applyFont="1" applyFill="1" applyBorder="1" applyAlignment="1">
      <alignment vertical="justify"/>
    </xf>
    <xf numFmtId="0" fontId="18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164" fontId="12" fillId="0" borderId="0" xfId="1" applyNumberFormat="1" applyFont="1" applyFill="1" applyBorder="1" applyAlignment="1">
      <alignment horizontal="left" vertical="top" wrapText="1"/>
    </xf>
    <xf numFmtId="14" fontId="12" fillId="0" borderId="0" xfId="2" applyNumberFormat="1" applyFont="1" applyFill="1" applyBorder="1" applyAlignment="1">
      <alignment horizontal="left" vertical="top" wrapText="1"/>
    </xf>
    <xf numFmtId="44" fontId="12" fillId="0" borderId="0" xfId="2" applyFont="1" applyFill="1" applyBorder="1" applyAlignment="1">
      <alignment horizontal="left" vertical="top" wrapText="1"/>
    </xf>
    <xf numFmtId="0" fontId="13" fillId="13" borderId="2" xfId="0" applyFont="1" applyFill="1" applyBorder="1" applyAlignment="1">
      <alignment horizontal="left" vertical="top" wrapText="1"/>
    </xf>
    <xf numFmtId="44" fontId="12" fillId="0" borderId="0" xfId="2" applyFont="1" applyFill="1" applyBorder="1" applyAlignment="1">
      <alignment horizontal="left" vertical="top"/>
    </xf>
    <xf numFmtId="164" fontId="12" fillId="0" borderId="0" xfId="1" applyNumberFormat="1" applyFont="1" applyFill="1" applyBorder="1" applyAlignment="1">
      <alignment horizontal="left" vertical="top"/>
    </xf>
    <xf numFmtId="9" fontId="12" fillId="0" borderId="0" xfId="3" applyFont="1" applyFill="1" applyBorder="1" applyAlignment="1">
      <alignment horizontal="left" vertical="top"/>
    </xf>
    <xf numFmtId="10" fontId="13" fillId="13" borderId="3" xfId="3" applyNumberFormat="1" applyFont="1" applyFill="1" applyBorder="1" applyAlignment="1">
      <alignment horizontal="left" vertical="top"/>
    </xf>
    <xf numFmtId="164" fontId="12" fillId="0" borderId="0" xfId="1" applyNumberFormat="1" applyFont="1" applyBorder="1" applyAlignment="1">
      <alignment horizontal="left" vertical="top"/>
    </xf>
    <xf numFmtId="44" fontId="12" fillId="0" borderId="0" xfId="2" applyFont="1" applyBorder="1" applyAlignment="1">
      <alignment horizontal="left" vertical="top"/>
    </xf>
    <xf numFmtId="0" fontId="24" fillId="0" borderId="0" xfId="0" applyFont="1" applyAlignment="1">
      <alignment horizontal="left" vertical="top"/>
    </xf>
    <xf numFmtId="0" fontId="21" fillId="2" borderId="13" xfId="0" applyFont="1" applyFill="1" applyBorder="1" applyAlignment="1">
      <alignment horizontal="left" vertical="top" wrapText="1"/>
    </xf>
    <xf numFmtId="0" fontId="18" fillId="2" borderId="14" xfId="0" applyFont="1" applyFill="1" applyBorder="1" applyAlignment="1">
      <alignment horizontal="left" vertical="top" wrapText="1"/>
    </xf>
    <xf numFmtId="0" fontId="21" fillId="2" borderId="14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justify"/>
    </xf>
    <xf numFmtId="0" fontId="25" fillId="2" borderId="14" xfId="0" applyFont="1" applyFill="1" applyBorder="1" applyAlignment="1">
      <alignment horizontal="left" vertical="top" wrapText="1"/>
    </xf>
    <xf numFmtId="164" fontId="21" fillId="3" borderId="14" xfId="1" applyNumberFormat="1" applyFont="1" applyFill="1" applyBorder="1" applyAlignment="1">
      <alignment horizontal="left" vertical="top" wrapText="1"/>
    </xf>
    <xf numFmtId="44" fontId="21" fillId="2" borderId="14" xfId="2" applyFont="1" applyFill="1" applyBorder="1" applyAlignment="1">
      <alignment horizontal="left" vertical="top" wrapText="1"/>
    </xf>
    <xf numFmtId="44" fontId="21" fillId="4" borderId="15" xfId="2" applyFont="1" applyFill="1" applyBorder="1" applyAlignment="1">
      <alignment horizontal="left" vertical="top" wrapText="1"/>
    </xf>
    <xf numFmtId="0" fontId="12" fillId="11" borderId="16" xfId="0" applyFont="1" applyFill="1" applyBorder="1" applyAlignment="1">
      <alignment horizontal="left" vertical="top" wrapText="1"/>
    </xf>
    <xf numFmtId="0" fontId="18" fillId="11" borderId="17" xfId="0" applyFont="1" applyFill="1" applyBorder="1" applyAlignment="1">
      <alignment horizontal="left" vertical="top" wrapText="1"/>
    </xf>
    <xf numFmtId="0" fontId="12" fillId="11" borderId="17" xfId="0" applyFont="1" applyFill="1" applyBorder="1" applyAlignment="1">
      <alignment horizontal="left" vertical="top" wrapText="1"/>
    </xf>
    <xf numFmtId="0" fontId="12" fillId="11" borderId="17" xfId="0" applyFont="1" applyFill="1" applyBorder="1" applyAlignment="1">
      <alignment horizontal="left" vertical="justify"/>
    </xf>
    <xf numFmtId="0" fontId="24" fillId="11" borderId="17" xfId="0" applyFont="1" applyFill="1" applyBorder="1" applyAlignment="1">
      <alignment horizontal="left" vertical="top" wrapText="1"/>
    </xf>
    <xf numFmtId="164" fontId="12" fillId="11" borderId="17" xfId="1" applyNumberFormat="1" applyFont="1" applyFill="1" applyBorder="1" applyAlignment="1">
      <alignment horizontal="left" vertical="top" wrapText="1"/>
    </xf>
    <xf numFmtId="44" fontId="12" fillId="11" borderId="17" xfId="2" applyFont="1" applyFill="1" applyBorder="1" applyAlignment="1">
      <alignment horizontal="left" vertical="top" wrapText="1"/>
    </xf>
    <xf numFmtId="44" fontId="12" fillId="11" borderId="18" xfId="2" applyFont="1" applyFill="1" applyBorder="1" applyAlignment="1">
      <alignment horizontal="left" vertical="top" wrapText="1"/>
    </xf>
    <xf numFmtId="0" fontId="21" fillId="5" borderId="16" xfId="0" applyFont="1" applyFill="1" applyBorder="1" applyAlignment="1">
      <alignment horizontal="left" vertical="top" wrapText="1"/>
    </xf>
    <xf numFmtId="0" fontId="18" fillId="7" borderId="17" xfId="0" applyFont="1" applyFill="1" applyBorder="1" applyAlignment="1">
      <alignment horizontal="left" vertical="top" wrapText="1"/>
    </xf>
    <xf numFmtId="0" fontId="17" fillId="5" borderId="17" xfId="0" applyFont="1" applyFill="1" applyBorder="1" applyAlignment="1">
      <alignment horizontal="left" vertical="top" wrapText="1"/>
    </xf>
    <xf numFmtId="0" fontId="21" fillId="5" borderId="17" xfId="0" applyFont="1" applyFill="1" applyBorder="1" applyAlignment="1">
      <alignment horizontal="left" vertical="justify"/>
    </xf>
    <xf numFmtId="0" fontId="25" fillId="5" borderId="17" xfId="0" applyFont="1" applyFill="1" applyBorder="1" applyAlignment="1">
      <alignment horizontal="left" vertical="top" wrapText="1"/>
    </xf>
    <xf numFmtId="164" fontId="21" fillId="9" borderId="17" xfId="1" applyNumberFormat="1" applyFont="1" applyFill="1" applyBorder="1" applyAlignment="1">
      <alignment horizontal="left" vertical="top" wrapText="1"/>
    </xf>
    <xf numFmtId="44" fontId="21" fillId="8" borderId="17" xfId="2" applyFont="1" applyFill="1" applyBorder="1" applyAlignment="1">
      <alignment horizontal="left" vertical="top" wrapText="1"/>
    </xf>
    <xf numFmtId="44" fontId="21" fillId="8" borderId="18" xfId="2" applyFont="1" applyFill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justify"/>
    </xf>
    <xf numFmtId="0" fontId="24" fillId="0" borderId="17" xfId="0" applyFont="1" applyBorder="1" applyAlignment="1">
      <alignment horizontal="left" vertical="top" wrapText="1"/>
    </xf>
    <xf numFmtId="164" fontId="12" fillId="0" borderId="17" xfId="1" applyNumberFormat="1" applyFont="1" applyFill="1" applyBorder="1" applyAlignment="1">
      <alignment horizontal="left" vertical="top" wrapText="1"/>
    </xf>
    <xf numFmtId="44" fontId="12" fillId="0" borderId="17" xfId="2" applyFont="1" applyFill="1" applyBorder="1" applyAlignment="1">
      <alignment horizontal="left" vertical="top" wrapText="1"/>
    </xf>
    <xf numFmtId="44" fontId="12" fillId="0" borderId="18" xfId="2" applyFont="1" applyFill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justify"/>
    </xf>
    <xf numFmtId="0" fontId="25" fillId="0" borderId="17" xfId="0" applyFont="1" applyBorder="1" applyAlignment="1">
      <alignment horizontal="left" vertical="top" wrapText="1"/>
    </xf>
    <xf numFmtId="164" fontId="21" fillId="0" borderId="17" xfId="1" applyNumberFormat="1" applyFont="1" applyFill="1" applyBorder="1" applyAlignment="1">
      <alignment horizontal="left" vertical="top" wrapText="1"/>
    </xf>
    <xf numFmtId="44" fontId="21" fillId="0" borderId="17" xfId="2" applyFont="1" applyFill="1" applyBorder="1" applyAlignment="1">
      <alignment horizontal="left" vertical="top" wrapText="1"/>
    </xf>
    <xf numFmtId="44" fontId="21" fillId="0" borderId="18" xfId="2" applyFont="1" applyFill="1" applyBorder="1" applyAlignment="1">
      <alignment horizontal="left" vertical="top" wrapText="1"/>
    </xf>
    <xf numFmtId="0" fontId="21" fillId="2" borderId="16" xfId="0" applyFont="1" applyFill="1" applyBorder="1" applyAlignment="1">
      <alignment horizontal="left" vertical="top" wrapText="1"/>
    </xf>
    <xf numFmtId="0" fontId="18" fillId="2" borderId="17" xfId="0" applyFont="1" applyFill="1" applyBorder="1" applyAlignment="1">
      <alignment horizontal="left" vertical="top" wrapText="1"/>
    </xf>
    <xf numFmtId="0" fontId="21" fillId="2" borderId="17" xfId="0" applyFont="1" applyFill="1" applyBorder="1" applyAlignment="1">
      <alignment horizontal="left" vertical="top" wrapText="1"/>
    </xf>
    <xf numFmtId="0" fontId="14" fillId="2" borderId="17" xfId="0" applyFont="1" applyFill="1" applyBorder="1" applyAlignment="1">
      <alignment horizontal="left" vertical="justify"/>
    </xf>
    <xf numFmtId="0" fontId="25" fillId="2" borderId="17" xfId="0" applyFont="1" applyFill="1" applyBorder="1" applyAlignment="1">
      <alignment horizontal="left" vertical="top" wrapText="1"/>
    </xf>
    <xf numFmtId="164" fontId="21" fillId="3" borderId="17" xfId="1" applyNumberFormat="1" applyFont="1" applyFill="1" applyBorder="1" applyAlignment="1">
      <alignment horizontal="left" vertical="top" wrapText="1"/>
    </xf>
    <xf numFmtId="44" fontId="21" fillId="2" borderId="17" xfId="2" applyFont="1" applyFill="1" applyBorder="1" applyAlignment="1">
      <alignment horizontal="left" vertical="top" wrapText="1"/>
    </xf>
    <xf numFmtId="44" fontId="21" fillId="4" borderId="18" xfId="2" applyFont="1" applyFill="1" applyBorder="1" applyAlignment="1">
      <alignment horizontal="left" vertical="top" wrapText="1"/>
    </xf>
    <xf numFmtId="0" fontId="12" fillId="14" borderId="17" xfId="0" applyFont="1" applyFill="1" applyBorder="1" applyAlignment="1">
      <alignment vertical="justify"/>
    </xf>
    <xf numFmtId="0" fontId="17" fillId="0" borderId="17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/>
    </xf>
    <xf numFmtId="0" fontId="21" fillId="0" borderId="17" xfId="0" applyFont="1" applyBorder="1" applyAlignment="1">
      <alignment horizontal="left" vertical="justify"/>
    </xf>
    <xf numFmtId="0" fontId="12" fillId="0" borderId="16" xfId="0" applyFont="1" applyBorder="1" applyAlignment="1">
      <alignment horizontal="left" vertical="top"/>
    </xf>
    <xf numFmtId="0" fontId="12" fillId="0" borderId="17" xfId="0" applyFont="1" applyBorder="1" applyAlignment="1">
      <alignment horizontal="left" vertical="top"/>
    </xf>
    <xf numFmtId="0" fontId="24" fillId="0" borderId="17" xfId="0" applyFont="1" applyBorder="1" applyAlignment="1">
      <alignment horizontal="left" vertical="top"/>
    </xf>
    <xf numFmtId="0" fontId="12" fillId="0" borderId="18" xfId="0" applyFont="1" applyBorder="1" applyAlignment="1">
      <alignment horizontal="left" vertical="top"/>
    </xf>
    <xf numFmtId="0" fontId="18" fillId="5" borderId="17" xfId="0" applyFont="1" applyFill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/>
    </xf>
    <xf numFmtId="0" fontId="25" fillId="0" borderId="17" xfId="0" applyFont="1" applyBorder="1" applyAlignment="1">
      <alignment horizontal="left" vertical="top"/>
    </xf>
    <xf numFmtId="0" fontId="21" fillId="0" borderId="18" xfId="0" applyFont="1" applyBorder="1" applyAlignment="1">
      <alignment horizontal="left" vertical="top"/>
    </xf>
    <xf numFmtId="0" fontId="21" fillId="10" borderId="16" xfId="0" applyFont="1" applyFill="1" applyBorder="1" applyAlignment="1">
      <alignment horizontal="left" vertical="top" wrapText="1"/>
    </xf>
    <xf numFmtId="0" fontId="18" fillId="10" borderId="17" xfId="0" applyFont="1" applyFill="1" applyBorder="1" applyAlignment="1">
      <alignment horizontal="left" vertical="top" wrapText="1"/>
    </xf>
    <xf numFmtId="0" fontId="21" fillId="10" borderId="17" xfId="0" applyFont="1" applyFill="1" applyBorder="1" applyAlignment="1">
      <alignment horizontal="left" vertical="top" wrapText="1"/>
    </xf>
    <xf numFmtId="0" fontId="14" fillId="10" borderId="17" xfId="0" applyFont="1" applyFill="1" applyBorder="1" applyAlignment="1">
      <alignment horizontal="left" vertical="justify"/>
    </xf>
    <xf numFmtId="0" fontId="25" fillId="10" borderId="17" xfId="0" applyFont="1" applyFill="1" applyBorder="1" applyAlignment="1">
      <alignment horizontal="left" vertical="top" wrapText="1"/>
    </xf>
    <xf numFmtId="164" fontId="21" fillId="10" borderId="17" xfId="1" applyNumberFormat="1" applyFont="1" applyFill="1" applyBorder="1" applyAlignment="1">
      <alignment horizontal="left" vertical="top" wrapText="1"/>
    </xf>
    <xf numFmtId="44" fontId="21" fillId="10" borderId="17" xfId="2" applyFont="1" applyFill="1" applyBorder="1" applyAlignment="1">
      <alignment horizontal="left" vertical="top" wrapText="1"/>
    </xf>
    <xf numFmtId="44" fontId="21" fillId="10" borderId="18" xfId="2" applyFont="1" applyFill="1" applyBorder="1" applyAlignment="1">
      <alignment horizontal="left" vertical="top" wrapText="1"/>
    </xf>
    <xf numFmtId="0" fontId="21" fillId="2" borderId="19" xfId="0" applyFont="1" applyFill="1" applyBorder="1" applyAlignment="1">
      <alignment horizontal="left" vertical="top" wrapText="1"/>
    </xf>
    <xf numFmtId="0" fontId="18" fillId="2" borderId="20" xfId="0" applyFont="1" applyFill="1" applyBorder="1" applyAlignment="1">
      <alignment horizontal="left" vertical="top" wrapText="1"/>
    </xf>
    <xf numFmtId="0" fontId="21" fillId="2" borderId="20" xfId="0" applyFont="1" applyFill="1" applyBorder="1" applyAlignment="1">
      <alignment horizontal="left" vertical="top" wrapText="1"/>
    </xf>
    <xf numFmtId="0" fontId="14" fillId="2" borderId="20" xfId="0" applyFont="1" applyFill="1" applyBorder="1" applyAlignment="1">
      <alignment horizontal="left" vertical="justify"/>
    </xf>
    <xf numFmtId="0" fontId="25" fillId="2" borderId="20" xfId="0" applyFont="1" applyFill="1" applyBorder="1" applyAlignment="1">
      <alignment horizontal="left" vertical="top" wrapText="1"/>
    </xf>
    <xf numFmtId="164" fontId="21" fillId="3" borderId="20" xfId="1" applyNumberFormat="1" applyFont="1" applyFill="1" applyBorder="1" applyAlignment="1">
      <alignment horizontal="left" vertical="top" wrapText="1"/>
    </xf>
    <xf numFmtId="44" fontId="21" fillId="2" borderId="20" xfId="2" applyFont="1" applyFill="1" applyBorder="1" applyAlignment="1">
      <alignment horizontal="left" vertical="top" wrapText="1"/>
    </xf>
    <xf numFmtId="44" fontId="21" fillId="4" borderId="21" xfId="2" applyFont="1" applyFill="1" applyBorder="1" applyAlignment="1">
      <alignment horizontal="left" vertical="top" wrapText="1"/>
    </xf>
    <xf numFmtId="0" fontId="21" fillId="2" borderId="14" xfId="0" applyFont="1" applyFill="1" applyBorder="1" applyAlignment="1">
      <alignment horizontal="center" vertical="top" wrapText="1"/>
    </xf>
    <xf numFmtId="0" fontId="12" fillId="11" borderId="17" xfId="0" applyFont="1" applyFill="1" applyBorder="1" applyAlignment="1">
      <alignment horizontal="center" vertical="top" wrapText="1"/>
    </xf>
    <xf numFmtId="0" fontId="21" fillId="6" borderId="17" xfId="0" applyFont="1" applyFill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0" fontId="21" fillId="2" borderId="17" xfId="0" applyFont="1" applyFill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/>
    </xf>
    <xf numFmtId="0" fontId="21" fillId="10" borderId="17" xfId="0" applyFont="1" applyFill="1" applyBorder="1" applyAlignment="1">
      <alignment horizontal="center" vertical="top" wrapText="1"/>
    </xf>
    <xf numFmtId="0" fontId="21" fillId="2" borderId="20" xfId="0" applyFont="1" applyFill="1" applyBorder="1" applyAlignment="1">
      <alignment horizontal="center" vertical="top" wrapText="1"/>
    </xf>
    <xf numFmtId="0" fontId="18" fillId="23" borderId="17" xfId="0" applyFont="1" applyFill="1" applyBorder="1" applyAlignment="1">
      <alignment horizontal="left" vertical="top" wrapText="1"/>
    </xf>
    <xf numFmtId="0" fontId="20" fillId="13" borderId="4" xfId="0" applyFont="1" applyFill="1" applyBorder="1" applyAlignment="1">
      <alignment horizontal="center" vertical="top" wrapText="1"/>
    </xf>
    <xf numFmtId="0" fontId="20" fillId="13" borderId="5" xfId="0" applyFont="1" applyFill="1" applyBorder="1" applyAlignment="1">
      <alignment horizontal="center" vertical="top" wrapText="1"/>
    </xf>
    <xf numFmtId="0" fontId="20" fillId="13" borderId="6" xfId="0" applyFont="1" applyFill="1" applyBorder="1" applyAlignment="1">
      <alignment horizontal="center" vertical="top" wrapText="1"/>
    </xf>
    <xf numFmtId="0" fontId="20" fillId="14" borderId="4" xfId="0" applyFont="1" applyFill="1" applyBorder="1" applyAlignment="1">
      <alignment horizontal="center" vertical="top" wrapText="1"/>
    </xf>
    <xf numFmtId="0" fontId="20" fillId="14" borderId="5" xfId="0" applyFont="1" applyFill="1" applyBorder="1" applyAlignment="1">
      <alignment horizontal="center" vertical="top" wrapText="1"/>
    </xf>
    <xf numFmtId="0" fontId="20" fillId="14" borderId="6" xfId="0" applyFont="1" applyFill="1" applyBorder="1" applyAlignment="1">
      <alignment horizontal="center" vertical="top" wrapText="1"/>
    </xf>
    <xf numFmtId="0" fontId="23" fillId="17" borderId="4" xfId="7" applyFont="1" applyFill="1" applyBorder="1" applyAlignment="1">
      <alignment horizontal="center"/>
    </xf>
    <xf numFmtId="0" fontId="23" fillId="17" borderId="5" xfId="7" applyFont="1" applyFill="1" applyBorder="1" applyAlignment="1">
      <alignment horizontal="center"/>
    </xf>
    <xf numFmtId="0" fontId="23" fillId="17" borderId="6" xfId="7" applyFont="1" applyFill="1" applyBorder="1" applyAlignment="1">
      <alignment horizontal="center"/>
    </xf>
    <xf numFmtId="0" fontId="12" fillId="0" borderId="1" xfId="6" applyFont="1" applyBorder="1" applyAlignment="1">
      <alignment horizontal="center" vertical="center" wrapText="1"/>
    </xf>
    <xf numFmtId="0" fontId="20" fillId="14" borderId="4" xfId="7" applyFont="1" applyFill="1" applyBorder="1" applyAlignment="1">
      <alignment horizontal="center"/>
    </xf>
    <xf numFmtId="0" fontId="20" fillId="14" borderId="5" xfId="7" applyFont="1" applyFill="1" applyBorder="1" applyAlignment="1">
      <alignment horizontal="center"/>
    </xf>
    <xf numFmtId="0" fontId="20" fillId="14" borderId="6" xfId="7" applyFont="1" applyFill="1" applyBorder="1" applyAlignment="1">
      <alignment horizontal="center"/>
    </xf>
    <xf numFmtId="0" fontId="20" fillId="14" borderId="4" xfId="7" applyFont="1" applyFill="1" applyBorder="1" applyAlignment="1">
      <alignment horizontal="right" vertical="center"/>
    </xf>
    <xf numFmtId="0" fontId="20" fillId="14" borderId="5" xfId="7" applyFont="1" applyFill="1" applyBorder="1" applyAlignment="1">
      <alignment horizontal="right" vertical="center"/>
    </xf>
    <xf numFmtId="0" fontId="20" fillId="14" borderId="6" xfId="7" applyFont="1" applyFill="1" applyBorder="1" applyAlignment="1">
      <alignment horizontal="right" vertical="center"/>
    </xf>
    <xf numFmtId="0" fontId="20" fillId="17" borderId="4" xfId="7" applyFont="1" applyFill="1" applyBorder="1" applyAlignment="1">
      <alignment horizontal="center"/>
    </xf>
    <xf numFmtId="0" fontId="20" fillId="17" borderId="5" xfId="7" applyFont="1" applyFill="1" applyBorder="1" applyAlignment="1">
      <alignment horizontal="center"/>
    </xf>
    <xf numFmtId="0" fontId="20" fillId="17" borderId="6" xfId="7" applyFont="1" applyFill="1" applyBorder="1" applyAlignment="1">
      <alignment horizontal="center"/>
    </xf>
    <xf numFmtId="0" fontId="20" fillId="17" borderId="4" xfId="7" applyFont="1" applyFill="1" applyBorder="1" applyAlignment="1">
      <alignment horizontal="right" vertical="center"/>
    </xf>
    <xf numFmtId="0" fontId="20" fillId="17" borderId="5" xfId="7" applyFont="1" applyFill="1" applyBorder="1" applyAlignment="1">
      <alignment horizontal="right" vertical="center"/>
    </xf>
    <xf numFmtId="0" fontId="20" fillId="17" borderId="6" xfId="7" applyFont="1" applyFill="1" applyBorder="1" applyAlignment="1">
      <alignment horizontal="right" vertical="center"/>
    </xf>
    <xf numFmtId="0" fontId="20" fillId="20" borderId="4" xfId="7" applyFont="1" applyFill="1" applyBorder="1" applyAlignment="1">
      <alignment horizontal="center"/>
    </xf>
    <xf numFmtId="0" fontId="20" fillId="20" borderId="5" xfId="7" applyFont="1" applyFill="1" applyBorder="1" applyAlignment="1">
      <alignment horizontal="center"/>
    </xf>
    <xf numFmtId="0" fontId="20" fillId="20" borderId="6" xfId="7" applyFont="1" applyFill="1" applyBorder="1" applyAlignment="1">
      <alignment horizontal="center"/>
    </xf>
    <xf numFmtId="0" fontId="20" fillId="20" borderId="4" xfId="7" applyFont="1" applyFill="1" applyBorder="1" applyAlignment="1">
      <alignment horizontal="right" vertical="center" indent="1"/>
    </xf>
    <xf numFmtId="0" fontId="20" fillId="20" borderId="5" xfId="7" applyFont="1" applyFill="1" applyBorder="1" applyAlignment="1">
      <alignment horizontal="right" vertical="center" indent="1"/>
    </xf>
    <xf numFmtId="0" fontId="20" fillId="20" borderId="6" xfId="7" applyFont="1" applyFill="1" applyBorder="1" applyAlignment="1">
      <alignment horizontal="right" vertical="center" indent="1"/>
    </xf>
    <xf numFmtId="0" fontId="15" fillId="0" borderId="0" xfId="0" applyFont="1" applyAlignment="1">
      <alignment horizontal="center" vertical="justify"/>
    </xf>
    <xf numFmtId="0" fontId="18" fillId="0" borderId="14" xfId="0" applyFont="1" applyBorder="1" applyAlignment="1">
      <alignment horizontal="center"/>
    </xf>
  </cellXfs>
  <cellStyles count="9">
    <cellStyle name="Moeda" xfId="2" builtinId="4"/>
    <cellStyle name="Normal" xfId="0" builtinId="0"/>
    <cellStyle name="Normal 2 2" xfId="6" xr:uid="{00000000-0005-0000-0000-000003000000}"/>
    <cellStyle name="Normal 4 5" xfId="7" xr:uid="{00000000-0005-0000-0000-000004000000}"/>
    <cellStyle name="Porcentagem" xfId="3" builtinId="5"/>
    <cellStyle name="Porcentagem 2" xfId="8" xr:uid="{00000000-0005-0000-0000-000006000000}"/>
    <cellStyle name="Vírgula" xfId="1" builtinId="3"/>
    <cellStyle name="Vírgula 2" xfId="5" xr:uid="{00000000-0005-0000-0000-000007000000}"/>
    <cellStyle name="Vírgula 4" xfId="4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5244314</xdr:colOff>
      <xdr:row>0</xdr:row>
      <xdr:rowOff>0</xdr:rowOff>
    </xdr:from>
    <xdr:to>
      <xdr:col>3</xdr:col>
      <xdr:colOff>1189052</xdr:colOff>
      <xdr:row>3</xdr:row>
      <xdr:rowOff>2958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A6FBDC-4456-4039-B187-A2B783BA1A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2196" y="0"/>
          <a:ext cx="2273821" cy="532249"/>
        </a:xfrm>
        <a:prstGeom prst="rect">
          <a:avLst/>
        </a:prstGeom>
      </xdr:spPr>
    </xdr:pic>
    <xdr:clientData/>
  </xdr:twoCellAnchor>
  <xdr:twoCellAnchor editAs="oneCell">
    <xdr:from>
      <xdr:col>2</xdr:col>
      <xdr:colOff>2581835</xdr:colOff>
      <xdr:row>55</xdr:row>
      <xdr:rowOff>35859</xdr:rowOff>
    </xdr:from>
    <xdr:to>
      <xdr:col>2</xdr:col>
      <xdr:colOff>4016189</xdr:colOff>
      <xdr:row>58</xdr:row>
      <xdr:rowOff>110788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1C5E57-28C8-459A-B5F3-7FA9F4004A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8481"/>
        <a:stretch/>
      </xdr:blipFill>
      <xdr:spPr>
        <a:xfrm>
          <a:off x="3119717" y="10067365"/>
          <a:ext cx="1434354" cy="6128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475091</xdr:colOff>
      <xdr:row>0</xdr:row>
      <xdr:rowOff>0</xdr:rowOff>
    </xdr:from>
    <xdr:to>
      <xdr:col>21</xdr:col>
      <xdr:colOff>821500</xdr:colOff>
      <xdr:row>2</xdr:row>
      <xdr:rowOff>173661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35C22D-D8F0-405F-8E85-13CCFFD832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05891" y="0"/>
          <a:ext cx="2273821" cy="532249"/>
        </a:xfrm>
        <a:prstGeom prst="rect">
          <a:avLst/>
        </a:prstGeom>
      </xdr:spPr>
    </xdr:pic>
    <xdr:clientData/>
  </xdr:twoCellAnchor>
  <xdr:twoCellAnchor editAs="oneCell">
    <xdr:from>
      <xdr:col>9</xdr:col>
      <xdr:colOff>179295</xdr:colOff>
      <xdr:row>51</xdr:row>
      <xdr:rowOff>143434</xdr:rowOff>
    </xdr:from>
    <xdr:to>
      <xdr:col>11</xdr:col>
      <xdr:colOff>489355</xdr:colOff>
      <xdr:row>55</xdr:row>
      <xdr:rowOff>56999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FBA3618-6E76-46DB-A70B-176AC28DF0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9513"/>
        <a:stretch/>
      </xdr:blipFill>
      <xdr:spPr>
        <a:xfrm>
          <a:off x="11896166" y="9628093"/>
          <a:ext cx="1600977" cy="6307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137160</xdr:colOff>
      <xdr:row>0</xdr:row>
      <xdr:rowOff>0</xdr:rowOff>
    </xdr:from>
    <xdr:to>
      <xdr:col>8</xdr:col>
      <xdr:colOff>708661</xdr:colOff>
      <xdr:row>2</xdr:row>
      <xdr:rowOff>168302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9CE265-8231-43F8-AE50-4E35550594C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2540" y="0"/>
          <a:ext cx="2270760" cy="518160"/>
        </a:xfrm>
        <a:prstGeom prst="rect">
          <a:avLst/>
        </a:prstGeom>
      </xdr:spPr>
    </xdr:pic>
    <xdr:clientData/>
  </xdr:twoCellAnchor>
  <xdr:twoCellAnchor editAs="oneCell">
    <xdr:from>
      <xdr:col>4</xdr:col>
      <xdr:colOff>2791238</xdr:colOff>
      <xdr:row>369</xdr:row>
      <xdr:rowOff>99391</xdr:rowOff>
    </xdr:from>
    <xdr:to>
      <xdr:col>4</xdr:col>
      <xdr:colOff>4392215</xdr:colOff>
      <xdr:row>373</xdr:row>
      <xdr:rowOff>23480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5439E31-A81A-4FAB-9CDE-7266158C6C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50386"/>
        <a:stretch/>
      </xdr:blipFill>
      <xdr:spPr>
        <a:xfrm>
          <a:off x="4505738" y="89874587"/>
          <a:ext cx="1600977" cy="6198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333500" cy="6381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0</xdr:rowOff>
    </xdr:from>
    <xdr:to>
      <xdr:col>2</xdr:col>
      <xdr:colOff>561879</xdr:colOff>
      <xdr:row>4</xdr:row>
      <xdr:rowOff>38484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BF56C183-9F3B-0E50-DAA5-B8521255CE81}"/>
            </a:ext>
          </a:extLst>
        </xdr:cNvPr>
        <xdr:cNvSpPr/>
      </xdr:nvSpPr>
      <xdr:spPr>
        <a:xfrm>
          <a:off x="0" y="0"/>
          <a:ext cx="1508606" cy="654242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5</xdr:col>
      <xdr:colOff>1032710</xdr:colOff>
      <xdr:row>0</xdr:row>
      <xdr:rowOff>0</xdr:rowOff>
    </xdr:from>
    <xdr:to>
      <xdr:col>8</xdr:col>
      <xdr:colOff>835671</xdr:colOff>
      <xdr:row>3</xdr:row>
      <xdr:rowOff>53543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CF5D360-386E-4F5F-9EC1-C2A0820D13E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1815" y="0"/>
          <a:ext cx="2269435" cy="516172"/>
        </a:xfrm>
        <a:prstGeom prst="rect">
          <a:avLst/>
        </a:prstGeom>
      </xdr:spPr>
    </xdr:pic>
    <xdr:clientData/>
  </xdr:twoCellAnchor>
  <xdr:twoCellAnchor editAs="oneCell">
    <xdr:from>
      <xdr:col>4</xdr:col>
      <xdr:colOff>1431636</xdr:colOff>
      <xdr:row>540</xdr:row>
      <xdr:rowOff>130848</xdr:rowOff>
    </xdr:from>
    <xdr:to>
      <xdr:col>4</xdr:col>
      <xdr:colOff>3032613</xdr:colOff>
      <xdr:row>544</xdr:row>
      <xdr:rowOff>148641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ABC7617-56AA-4264-A175-F82B7E75D3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49288"/>
        <a:stretch/>
      </xdr:blipFill>
      <xdr:spPr>
        <a:xfrm>
          <a:off x="4518121" y="108142424"/>
          <a:ext cx="1600977" cy="6335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594731</xdr:colOff>
      <xdr:row>0</xdr:row>
      <xdr:rowOff>0</xdr:rowOff>
    </xdr:from>
    <xdr:to>
      <xdr:col>12</xdr:col>
      <xdr:colOff>624629</xdr:colOff>
      <xdr:row>2</xdr:row>
      <xdr:rowOff>51538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EB95747-0EB2-4B33-B2E2-844E43FDCFD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66341" y="0"/>
          <a:ext cx="2269435" cy="516172"/>
        </a:xfrm>
        <a:prstGeom prst="rect">
          <a:avLst/>
        </a:prstGeom>
      </xdr:spPr>
    </xdr:pic>
    <xdr:clientData/>
  </xdr:twoCellAnchor>
  <xdr:twoCellAnchor editAs="oneCell">
    <xdr:from>
      <xdr:col>4</xdr:col>
      <xdr:colOff>1040781</xdr:colOff>
      <xdr:row>44</xdr:row>
      <xdr:rowOff>148683</xdr:rowOff>
    </xdr:from>
    <xdr:to>
      <xdr:col>6</xdr:col>
      <xdr:colOff>402221</xdr:colOff>
      <xdr:row>47</xdr:row>
      <xdr:rowOff>97013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C1BC611-CC27-42AC-9209-45616A6433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8349"/>
        <a:stretch/>
      </xdr:blipFill>
      <xdr:spPr>
        <a:xfrm>
          <a:off x="7489903" y="10305585"/>
          <a:ext cx="1600977" cy="64528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3726180</xdr:colOff>
      <xdr:row>0</xdr:row>
      <xdr:rowOff>0</xdr:rowOff>
    </xdr:from>
    <xdr:to>
      <xdr:col>3</xdr:col>
      <xdr:colOff>593035</xdr:colOff>
      <xdr:row>3</xdr:row>
      <xdr:rowOff>58972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0F7928A-400C-4774-B157-7252F917D32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0160" y="0"/>
          <a:ext cx="2269435" cy="516172"/>
        </a:xfrm>
        <a:prstGeom prst="rect">
          <a:avLst/>
        </a:prstGeom>
      </xdr:spPr>
    </xdr:pic>
    <xdr:clientData/>
  </xdr:twoCellAnchor>
  <xdr:twoCellAnchor editAs="oneCell">
    <xdr:from>
      <xdr:col>1</xdr:col>
      <xdr:colOff>1501140</xdr:colOff>
      <xdr:row>46</xdr:row>
      <xdr:rowOff>53340</xdr:rowOff>
    </xdr:from>
    <xdr:to>
      <xdr:col>1</xdr:col>
      <xdr:colOff>3102117</xdr:colOff>
      <xdr:row>50</xdr:row>
      <xdr:rowOff>75826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E046FFA-796E-4FDF-B2DA-9E29E15471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9405"/>
        <a:stretch/>
      </xdr:blipFill>
      <xdr:spPr>
        <a:xfrm>
          <a:off x="2865120" y="7985760"/>
          <a:ext cx="1600977" cy="63208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</xdr:colOff>
      <xdr:row>0</xdr:row>
      <xdr:rowOff>45720</xdr:rowOff>
    </xdr:from>
    <xdr:to>
      <xdr:col>8</xdr:col>
      <xdr:colOff>604837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757FE44-3ADF-4316-AE64-20F6071121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1660" y="45720"/>
          <a:ext cx="1595437" cy="403860"/>
        </a:xfrm>
        <a:prstGeom prst="rect">
          <a:avLst/>
        </a:prstGeom>
      </xdr:spPr>
    </xdr:pic>
    <xdr:clientData/>
  </xdr:twoCellAnchor>
  <xdr:twoCellAnchor editAs="oneCell">
    <xdr:from>
      <xdr:col>3</xdr:col>
      <xdr:colOff>2225040</xdr:colOff>
      <xdr:row>535</xdr:row>
      <xdr:rowOff>129540</xdr:rowOff>
    </xdr:from>
    <xdr:to>
      <xdr:col>3</xdr:col>
      <xdr:colOff>3826017</xdr:colOff>
      <xdr:row>539</xdr:row>
      <xdr:rowOff>91066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C48F2DE-9413-4A58-99E6-B81E29F73E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9405"/>
        <a:stretch/>
      </xdr:blipFill>
      <xdr:spPr>
        <a:xfrm>
          <a:off x="4572000" y="89954100"/>
          <a:ext cx="1600977" cy="63208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350520</xdr:colOff>
      <xdr:row>5</xdr:row>
      <xdr:rowOff>144780</xdr:rowOff>
    </xdr:from>
    <xdr:to>
      <xdr:col>11</xdr:col>
      <xdr:colOff>76583</xdr:colOff>
      <xdr:row>37</xdr:row>
      <xdr:rowOff>107163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C3C4FE6-6A41-00A2-DE81-386924371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7660" y="1021080"/>
          <a:ext cx="4419983" cy="5570703"/>
        </a:xfrm>
        <a:prstGeom prst="rect">
          <a:avLst/>
        </a:prstGeom>
      </xdr:spPr>
    </xdr:pic>
    <xdr:clientData/>
  </xdr:twoCellAnchor>
  <xdr:twoCellAnchor editAs="oneCell">
    <xdr:from>
      <xdr:col>4</xdr:col>
      <xdr:colOff>182880</xdr:colOff>
      <xdr:row>45</xdr:row>
      <xdr:rowOff>114300</xdr:rowOff>
    </xdr:from>
    <xdr:to>
      <xdr:col>6</xdr:col>
      <xdr:colOff>442737</xdr:colOff>
      <xdr:row>49</xdr:row>
      <xdr:rowOff>30106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AF37185-89EE-43B6-8F98-D9E62E8B30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50625"/>
        <a:stretch/>
      </xdr:blipFill>
      <xdr:spPr>
        <a:xfrm>
          <a:off x="7780020" y="8001000"/>
          <a:ext cx="1600977" cy="61684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240031</xdr:colOff>
      <xdr:row>27</xdr:row>
      <xdr:rowOff>83820</xdr:rowOff>
    </xdr:from>
    <xdr:to>
      <xdr:col>6</xdr:col>
      <xdr:colOff>358141</xdr:colOff>
      <xdr:row>31</xdr:row>
      <xdr:rowOff>26295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38946D2-515D-4E36-B466-52CE7C9EBD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51517"/>
        <a:stretch/>
      </xdr:blipFill>
      <xdr:spPr>
        <a:xfrm>
          <a:off x="2922271" y="4198620"/>
          <a:ext cx="1459230" cy="552075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0</xdr:row>
      <xdr:rowOff>19050</xdr:rowOff>
    </xdr:from>
    <xdr:to>
      <xdr:col>9</xdr:col>
      <xdr:colOff>635000</xdr:colOff>
      <xdr:row>3</xdr:row>
      <xdr:rowOff>12700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04C9475-CF3E-42B1-AE9D-895AC1D5473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3435" y="19050"/>
          <a:ext cx="2046605" cy="450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G52"/>
  <sheetViews>
    <sheetView tabSelected="1" zoomScale="85" zoomScaleNormal="85" workbookViewId="0">
      <pane xSplit="2" ySplit="5" topLeftCell="C42" activePane="bottomRight" state="frozen"/>
      <selection activeCell="J34" sqref="J34"/>
      <selection pane="topRight" activeCell="J34" sqref="J34"/>
      <selection pane="bottomLeft" activeCell="J34" sqref="J34"/>
      <selection pane="bottomRight" activeCell="C56" sqref="C56"/>
    </sheetView>
  </sheetViews>
  <sheetFormatPr defaultColWidth="8.796875" defaultRowHeight="13.8" x14ac:dyDescent="0.3"/>
  <cols>
    <col min="1" max="1" width="3.59765625" style="4" hidden="1" customWidth="1"/>
    <col min="2" max="2" width="7" style="4" bestFit="1" customWidth="1"/>
    <col min="3" max="3" width="83.09765625" style="3" customWidth="1"/>
    <col min="4" max="4" width="20.09765625" style="19" customWidth="1"/>
    <col min="5" max="5" width="10.8984375" style="1" customWidth="1"/>
    <col min="6" max="16384" width="8.796875" style="36"/>
  </cols>
  <sheetData>
    <row r="1" spans="1:7" x14ac:dyDescent="0.3">
      <c r="C1" s="28" t="s">
        <v>1423</v>
      </c>
      <c r="D1" s="15"/>
      <c r="E1" s="32">
        <f>Sintética!J1</f>
        <v>45230</v>
      </c>
    </row>
    <row r="2" spans="1:7" x14ac:dyDescent="0.25">
      <c r="C2" s="29" t="s">
        <v>1424</v>
      </c>
      <c r="D2" s="36"/>
      <c r="E2" s="16" t="s">
        <v>447</v>
      </c>
    </row>
    <row r="3" spans="1:7" x14ac:dyDescent="0.25">
      <c r="C3" s="31" t="s">
        <v>1425</v>
      </c>
      <c r="D3" s="36"/>
      <c r="E3" s="17">
        <f>BDI!D24</f>
        <v>0.22220000000000001</v>
      </c>
    </row>
    <row r="4" spans="1:7" x14ac:dyDescent="0.3">
      <c r="D4" s="15"/>
    </row>
    <row r="5" spans="1:7" x14ac:dyDescent="0.25">
      <c r="A5" s="18" t="s">
        <v>719</v>
      </c>
      <c r="B5" s="5" t="s">
        <v>720</v>
      </c>
      <c r="C5" s="6" t="s">
        <v>7</v>
      </c>
      <c r="D5" s="26" t="s">
        <v>1699</v>
      </c>
      <c r="E5" s="26" t="s">
        <v>1698</v>
      </c>
    </row>
    <row r="6" spans="1:7" x14ac:dyDescent="0.3">
      <c r="A6" s="4">
        <v>1</v>
      </c>
      <c r="B6" s="7" t="s">
        <v>2</v>
      </c>
      <c r="C6" s="8" t="s">
        <v>3</v>
      </c>
      <c r="D6" s="27">
        <f>Sintética!I6</f>
        <v>215791.78</v>
      </c>
      <c r="E6" s="39">
        <f>D6/D$48</f>
        <v>7.4523845800435487E-2</v>
      </c>
    </row>
    <row r="7" spans="1:7" x14ac:dyDescent="0.3">
      <c r="A7" s="4">
        <v>3</v>
      </c>
      <c r="B7" s="7" t="s">
        <v>29</v>
      </c>
      <c r="C7" s="8" t="s">
        <v>30</v>
      </c>
      <c r="D7" s="27">
        <f>Sintética!I9</f>
        <v>23509.27</v>
      </c>
      <c r="E7" s="39">
        <f t="shared" ref="E7:E45" si="0">D7/D$48</f>
        <v>8.1189432348201772E-3</v>
      </c>
      <c r="G7" s="30"/>
    </row>
    <row r="8" spans="1:7" x14ac:dyDescent="0.3">
      <c r="A8" s="4">
        <v>9</v>
      </c>
      <c r="B8" s="7" t="s">
        <v>73</v>
      </c>
      <c r="C8" s="8" t="s">
        <v>74</v>
      </c>
      <c r="D8" s="27">
        <f>Sintética!I15</f>
        <v>24497.26</v>
      </c>
      <c r="E8" s="39">
        <f t="shared" si="0"/>
        <v>8.460146289043893E-3</v>
      </c>
    </row>
    <row r="9" spans="1:7" x14ac:dyDescent="0.3">
      <c r="A9" s="4">
        <v>14</v>
      </c>
      <c r="B9" s="7" t="s">
        <v>90</v>
      </c>
      <c r="C9" s="8" t="s">
        <v>91</v>
      </c>
      <c r="D9" s="27">
        <f>Sintética!I20</f>
        <v>3705.34</v>
      </c>
      <c r="E9" s="39">
        <f t="shared" si="0"/>
        <v>1.2796418232343496E-3</v>
      </c>
    </row>
    <row r="10" spans="1:7" x14ac:dyDescent="0.3">
      <c r="A10" s="4">
        <v>19</v>
      </c>
      <c r="B10" s="7" t="s">
        <v>94</v>
      </c>
      <c r="C10" s="8" t="s">
        <v>95</v>
      </c>
      <c r="D10" s="27"/>
      <c r="E10" s="39"/>
    </row>
    <row r="11" spans="1:7" x14ac:dyDescent="0.3">
      <c r="A11" s="4">
        <v>20</v>
      </c>
      <c r="B11" s="9" t="s">
        <v>96</v>
      </c>
      <c r="C11" s="10" t="s">
        <v>97</v>
      </c>
      <c r="D11" s="27">
        <f>Sintética!I26</f>
        <v>74733.16</v>
      </c>
      <c r="E11" s="39">
        <f t="shared" si="0"/>
        <v>2.5809150339365448E-2</v>
      </c>
    </row>
    <row r="12" spans="1:7" x14ac:dyDescent="0.3">
      <c r="A12" s="4">
        <v>27</v>
      </c>
      <c r="B12" s="9" t="s">
        <v>110</v>
      </c>
      <c r="C12" s="10" t="s">
        <v>111</v>
      </c>
      <c r="D12" s="27">
        <f>Sintética!I33</f>
        <v>13980.56</v>
      </c>
      <c r="E12" s="39">
        <f t="shared" si="0"/>
        <v>4.8281964106498239E-3</v>
      </c>
    </row>
    <row r="13" spans="1:7" x14ac:dyDescent="0.3">
      <c r="A13" s="4">
        <v>31</v>
      </c>
      <c r="B13" s="9" t="s">
        <v>781</v>
      </c>
      <c r="C13" s="10" t="s">
        <v>782</v>
      </c>
      <c r="D13" s="27">
        <f>Sintética!I37</f>
        <v>20514.440000000002</v>
      </c>
      <c r="E13" s="39">
        <f t="shared" si="0"/>
        <v>7.084676549043184E-3</v>
      </c>
    </row>
    <row r="14" spans="1:7" x14ac:dyDescent="0.3">
      <c r="A14" s="4">
        <v>37</v>
      </c>
      <c r="B14" s="9" t="s">
        <v>118</v>
      </c>
      <c r="C14" s="10" t="s">
        <v>119</v>
      </c>
      <c r="D14" s="27">
        <f>Sintética!I43</f>
        <v>10069.130000000001</v>
      </c>
      <c r="E14" s="39">
        <f t="shared" si="0"/>
        <v>3.4773812582876841E-3</v>
      </c>
    </row>
    <row r="15" spans="1:7" x14ac:dyDescent="0.3">
      <c r="A15" s="4">
        <v>45</v>
      </c>
      <c r="B15" s="9" t="s">
        <v>120</v>
      </c>
      <c r="C15" s="10" t="s">
        <v>121</v>
      </c>
      <c r="D15" s="27">
        <f>Sintética!I51</f>
        <v>287627.12999999995</v>
      </c>
      <c r="E15" s="39">
        <f t="shared" si="0"/>
        <v>9.9332235380521952E-2</v>
      </c>
    </row>
    <row r="16" spans="1:7" x14ac:dyDescent="0.3">
      <c r="A16" s="4">
        <v>52</v>
      </c>
      <c r="B16" s="9" t="s">
        <v>143</v>
      </c>
      <c r="C16" s="10" t="s">
        <v>144</v>
      </c>
      <c r="D16" s="27">
        <f>Sintética!I58</f>
        <v>5201.37</v>
      </c>
      <c r="E16" s="39">
        <f t="shared" si="0"/>
        <v>1.7962968553807339E-3</v>
      </c>
    </row>
    <row r="17" spans="1:5" x14ac:dyDescent="0.3">
      <c r="A17" s="4">
        <v>55</v>
      </c>
      <c r="B17" s="9" t="s">
        <v>830</v>
      </c>
      <c r="C17" s="10" t="s">
        <v>831</v>
      </c>
      <c r="D17" s="27">
        <f>Sintética!I61</f>
        <v>117879.1</v>
      </c>
      <c r="E17" s="39">
        <f t="shared" si="0"/>
        <v>4.070963162495863E-2</v>
      </c>
    </row>
    <row r="18" spans="1:5" x14ac:dyDescent="0.3">
      <c r="A18" s="4">
        <v>63</v>
      </c>
      <c r="B18" s="9" t="s">
        <v>853</v>
      </c>
      <c r="C18" s="10" t="s">
        <v>854</v>
      </c>
      <c r="D18" s="27">
        <f>Sintética!I69</f>
        <v>140611.41999999998</v>
      </c>
      <c r="E18" s="39">
        <f t="shared" si="0"/>
        <v>4.8560254620728695E-2</v>
      </c>
    </row>
    <row r="19" spans="1:5" x14ac:dyDescent="0.3">
      <c r="A19" s="4">
        <v>70</v>
      </c>
      <c r="B19" s="9" t="s">
        <v>870</v>
      </c>
      <c r="C19" s="10" t="s">
        <v>175</v>
      </c>
      <c r="D19" s="27">
        <f>Sintética!I76</f>
        <v>69683.67</v>
      </c>
      <c r="E19" s="39">
        <f t="shared" si="0"/>
        <v>2.4065305350780428E-2</v>
      </c>
    </row>
    <row r="20" spans="1:5" x14ac:dyDescent="0.3">
      <c r="A20" s="4">
        <v>79</v>
      </c>
      <c r="B20" s="9" t="s">
        <v>215</v>
      </c>
      <c r="C20" s="10" t="s">
        <v>216</v>
      </c>
      <c r="D20" s="27">
        <f>Sintética!I85</f>
        <v>41852.519999999997</v>
      </c>
      <c r="E20" s="39">
        <f t="shared" si="0"/>
        <v>1.4453797762081772E-2</v>
      </c>
    </row>
    <row r="21" spans="1:5" x14ac:dyDescent="0.3">
      <c r="A21" s="4">
        <v>114</v>
      </c>
      <c r="B21" s="9" t="s">
        <v>250</v>
      </c>
      <c r="C21" s="10" t="s">
        <v>251</v>
      </c>
      <c r="D21" s="27">
        <f>Sintética!I120</f>
        <v>49917.500000000007</v>
      </c>
      <c r="E21" s="39">
        <f t="shared" si="0"/>
        <v>1.72390443822431E-2</v>
      </c>
    </row>
    <row r="22" spans="1:5" x14ac:dyDescent="0.3">
      <c r="A22" s="4">
        <v>144</v>
      </c>
      <c r="B22" s="9" t="s">
        <v>280</v>
      </c>
      <c r="C22" s="10" t="s">
        <v>281</v>
      </c>
      <c r="D22" s="27">
        <f>Sintética!I150</f>
        <v>55661.17</v>
      </c>
      <c r="E22" s="39">
        <f t="shared" si="0"/>
        <v>1.9222624931087857E-2</v>
      </c>
    </row>
    <row r="23" spans="1:5" x14ac:dyDescent="0.3">
      <c r="A23" s="4">
        <v>152</v>
      </c>
      <c r="B23" s="9" t="s">
        <v>285</v>
      </c>
      <c r="C23" s="10" t="s">
        <v>286</v>
      </c>
      <c r="D23" s="27">
        <f>Sintética!I158</f>
        <v>2038.86</v>
      </c>
      <c r="E23" s="39">
        <f t="shared" si="0"/>
        <v>7.0412176149006181E-4</v>
      </c>
    </row>
    <row r="24" spans="1:5" x14ac:dyDescent="0.3">
      <c r="A24" s="4">
        <v>154</v>
      </c>
      <c r="B24" s="9" t="s">
        <v>289</v>
      </c>
      <c r="C24" s="10" t="s">
        <v>290</v>
      </c>
      <c r="D24" s="27">
        <f>Sintética!I160</f>
        <v>78193.7</v>
      </c>
      <c r="E24" s="39">
        <f t="shared" si="0"/>
        <v>2.7004250307242992E-2</v>
      </c>
    </row>
    <row r="25" spans="1:5" x14ac:dyDescent="0.3">
      <c r="A25" s="4">
        <v>164</v>
      </c>
      <c r="B25" s="9" t="s">
        <v>298</v>
      </c>
      <c r="C25" s="10" t="s">
        <v>299</v>
      </c>
      <c r="D25" s="27">
        <f>Sintética!I170</f>
        <v>63889.500000000007</v>
      </c>
      <c r="E25" s="39">
        <f t="shared" si="0"/>
        <v>2.2064284590761169E-2</v>
      </c>
    </row>
    <row r="26" spans="1:5" x14ac:dyDescent="0.3">
      <c r="A26" s="4">
        <v>172</v>
      </c>
      <c r="B26" s="9" t="s">
        <v>302</v>
      </c>
      <c r="C26" s="10" t="s">
        <v>303</v>
      </c>
      <c r="D26" s="27">
        <f>Sintética!I178</f>
        <v>15887.32</v>
      </c>
      <c r="E26" s="39">
        <f t="shared" si="0"/>
        <v>5.4866973425131147E-3</v>
      </c>
    </row>
    <row r="27" spans="1:5" x14ac:dyDescent="0.3">
      <c r="A27" s="4">
        <v>175</v>
      </c>
      <c r="B27" s="9" t="s">
        <v>310</v>
      </c>
      <c r="C27" s="10" t="s">
        <v>311</v>
      </c>
      <c r="D27" s="27">
        <f>Sintética!I181</f>
        <v>32544.3</v>
      </c>
      <c r="E27" s="39">
        <f t="shared" si="0"/>
        <v>1.1239197317354316E-2</v>
      </c>
    </row>
    <row r="28" spans="1:5" x14ac:dyDescent="0.3">
      <c r="A28" s="4">
        <v>187</v>
      </c>
      <c r="B28" s="9" t="s">
        <v>331</v>
      </c>
      <c r="C28" s="10" t="s">
        <v>332</v>
      </c>
      <c r="D28" s="27">
        <f>Sintética!I193</f>
        <v>14605.84</v>
      </c>
      <c r="E28" s="39">
        <f t="shared" si="0"/>
        <v>5.044137306554646E-3</v>
      </c>
    </row>
    <row r="29" spans="1:5" x14ac:dyDescent="0.3">
      <c r="A29" s="4">
        <v>192</v>
      </c>
      <c r="B29" s="7" t="s">
        <v>337</v>
      </c>
      <c r="C29" s="8" t="s">
        <v>338</v>
      </c>
      <c r="D29" s="27"/>
      <c r="E29" s="39"/>
    </row>
    <row r="30" spans="1:5" x14ac:dyDescent="0.3">
      <c r="A30" s="4">
        <v>193</v>
      </c>
      <c r="B30" s="9" t="s">
        <v>339</v>
      </c>
      <c r="C30" s="10" t="s">
        <v>340</v>
      </c>
      <c r="D30" s="27">
        <f>Sintética!I199</f>
        <v>51228.119999999995</v>
      </c>
      <c r="E30" s="39">
        <f t="shared" si="0"/>
        <v>1.769166793807533E-2</v>
      </c>
    </row>
    <row r="31" spans="1:5" x14ac:dyDescent="0.3">
      <c r="A31" s="4">
        <v>198</v>
      </c>
      <c r="B31" s="9" t="s">
        <v>348</v>
      </c>
      <c r="C31" s="10" t="s">
        <v>349</v>
      </c>
      <c r="D31" s="27">
        <f>Sintética!I204</f>
        <v>26014.879999999997</v>
      </c>
      <c r="E31" s="39">
        <f t="shared" si="0"/>
        <v>8.9842574431557732E-3</v>
      </c>
    </row>
    <row r="32" spans="1:5" x14ac:dyDescent="0.3">
      <c r="A32" s="4">
        <v>201</v>
      </c>
      <c r="B32" s="9" t="s">
        <v>350</v>
      </c>
      <c r="C32" s="10" t="s">
        <v>351</v>
      </c>
      <c r="D32" s="27">
        <f>Sintética!I207</f>
        <v>18064.989999999998</v>
      </c>
      <c r="E32" s="39">
        <f t="shared" si="0"/>
        <v>6.2387572369364992E-3</v>
      </c>
    </row>
    <row r="33" spans="1:5" x14ac:dyDescent="0.3">
      <c r="A33" s="4">
        <v>205</v>
      </c>
      <c r="B33" s="9" t="s">
        <v>352</v>
      </c>
      <c r="C33" s="10" t="s">
        <v>175</v>
      </c>
      <c r="D33" s="27">
        <f>Sintética!I211</f>
        <v>8523.2499999999982</v>
      </c>
      <c r="E33" s="39">
        <f t="shared" si="0"/>
        <v>2.9435104929324079E-3</v>
      </c>
    </row>
    <row r="34" spans="1:5" x14ac:dyDescent="0.3">
      <c r="A34" s="4">
        <v>211</v>
      </c>
      <c r="B34" s="9" t="s">
        <v>353</v>
      </c>
      <c r="C34" s="10" t="s">
        <v>434</v>
      </c>
      <c r="D34" s="27">
        <f>Sintética!I217</f>
        <v>115134.79</v>
      </c>
      <c r="E34" s="39">
        <f t="shared" si="0"/>
        <v>3.9761882200635826E-2</v>
      </c>
    </row>
    <row r="35" spans="1:5" x14ac:dyDescent="0.3">
      <c r="A35" s="4">
        <v>222</v>
      </c>
      <c r="B35" s="9" t="s">
        <v>355</v>
      </c>
      <c r="C35" s="10" t="s">
        <v>299</v>
      </c>
      <c r="D35" s="27">
        <f>Sintética!I228</f>
        <v>9866.4599999999991</v>
      </c>
      <c r="E35" s="39">
        <f t="shared" si="0"/>
        <v>3.4073890286097307E-3</v>
      </c>
    </row>
    <row r="36" spans="1:5" x14ac:dyDescent="0.3">
      <c r="A36" s="4">
        <v>230</v>
      </c>
      <c r="B36" s="9" t="s">
        <v>356</v>
      </c>
      <c r="C36" s="10" t="s">
        <v>303</v>
      </c>
      <c r="D36" s="27">
        <f>Sintética!I236</f>
        <v>3341.99</v>
      </c>
      <c r="E36" s="39">
        <f t="shared" si="0"/>
        <v>1.1541586404570062E-3</v>
      </c>
    </row>
    <row r="37" spans="1:5" x14ac:dyDescent="0.3">
      <c r="A37" s="4">
        <v>233</v>
      </c>
      <c r="B37" s="9" t="s">
        <v>358</v>
      </c>
      <c r="C37" s="10" t="s">
        <v>311</v>
      </c>
      <c r="D37" s="27">
        <f>Sintética!I239</f>
        <v>29959.64</v>
      </c>
      <c r="E37" s="39">
        <f t="shared" si="0"/>
        <v>1.0346583134893086E-2</v>
      </c>
    </row>
    <row r="38" spans="1:5" x14ac:dyDescent="0.3">
      <c r="A38" s="4">
        <v>244</v>
      </c>
      <c r="B38" s="9" t="s">
        <v>366</v>
      </c>
      <c r="C38" s="10" t="s">
        <v>367</v>
      </c>
      <c r="D38" s="27">
        <f>Sintética!I250</f>
        <v>11735.02</v>
      </c>
      <c r="E38" s="39">
        <f t="shared" si="0"/>
        <v>4.0526975631093387E-3</v>
      </c>
    </row>
    <row r="39" spans="1:5" x14ac:dyDescent="0.3">
      <c r="A39" s="4">
        <v>246</v>
      </c>
      <c r="B39" s="7" t="s">
        <v>370</v>
      </c>
      <c r="C39" s="8" t="s">
        <v>371</v>
      </c>
      <c r="D39" s="27">
        <f>Sintética!I252</f>
        <v>30256.04</v>
      </c>
      <c r="E39" s="39">
        <f t="shared" si="0"/>
        <v>1.044894508721235E-2</v>
      </c>
    </row>
    <row r="40" spans="1:5" x14ac:dyDescent="0.3">
      <c r="A40" s="4">
        <v>253</v>
      </c>
      <c r="B40" s="7" t="s">
        <v>372</v>
      </c>
      <c r="C40" s="8" t="s">
        <v>373</v>
      </c>
      <c r="D40" s="27">
        <f>Sintética!I259</f>
        <v>299690.05000000005</v>
      </c>
      <c r="E40" s="39">
        <f t="shared" si="0"/>
        <v>0.10349817344351488</v>
      </c>
    </row>
    <row r="41" spans="1:5" x14ac:dyDescent="0.3">
      <c r="A41" s="4">
        <v>266</v>
      </c>
      <c r="B41" s="7" t="s">
        <v>385</v>
      </c>
      <c r="C41" s="8" t="s">
        <v>386</v>
      </c>
      <c r="D41" s="27">
        <f>Sintética!I272</f>
        <v>37144.289999999994</v>
      </c>
      <c r="E41" s="39">
        <f t="shared" si="0"/>
        <v>1.2827807158950436E-2</v>
      </c>
    </row>
    <row r="42" spans="1:5" x14ac:dyDescent="0.3">
      <c r="A42" s="4">
        <v>279</v>
      </c>
      <c r="B42" s="7" t="s">
        <v>393</v>
      </c>
      <c r="C42" s="8" t="s">
        <v>394</v>
      </c>
      <c r="D42" s="27">
        <f>Sintética!I285</f>
        <v>852701.24</v>
      </c>
      <c r="E42" s="39">
        <f t="shared" si="0"/>
        <v>0.2944809840467516</v>
      </c>
    </row>
    <row r="43" spans="1:5" x14ac:dyDescent="0.3">
      <c r="A43" s="4">
        <v>337</v>
      </c>
      <c r="B43" s="7" t="s">
        <v>407</v>
      </c>
      <c r="C43" s="8" t="s">
        <v>408</v>
      </c>
      <c r="D43" s="27">
        <f>Sintética!I343</f>
        <v>3883.64</v>
      </c>
      <c r="E43" s="39">
        <f t="shared" si="0"/>
        <v>1.3412178559554181E-3</v>
      </c>
    </row>
    <row r="44" spans="1:5" x14ac:dyDescent="0.3">
      <c r="A44" s="4">
        <v>343</v>
      </c>
      <c r="B44" s="7" t="s">
        <v>425</v>
      </c>
      <c r="C44" s="8" t="s">
        <v>426</v>
      </c>
      <c r="D44" s="27">
        <f>Sintética!I349</f>
        <v>34040.03</v>
      </c>
      <c r="E44" s="39">
        <f t="shared" si="0"/>
        <v>1.1755748744285801E-2</v>
      </c>
    </row>
    <row r="45" spans="1:5" x14ac:dyDescent="0.3">
      <c r="A45" s="4">
        <v>351</v>
      </c>
      <c r="B45" s="7" t="s">
        <v>432</v>
      </c>
      <c r="C45" s="8" t="s">
        <v>433</v>
      </c>
      <c r="D45" s="27">
        <f>Sintética!I357</f>
        <v>1628.37</v>
      </c>
      <c r="E45" s="39">
        <f t="shared" si="0"/>
        <v>5.6235874594507318E-4</v>
      </c>
    </row>
    <row r="46" spans="1:5" x14ac:dyDescent="0.3">
      <c r="A46" s="4">
        <v>354</v>
      </c>
      <c r="B46" s="11" t="s">
        <v>1414</v>
      </c>
      <c r="C46" s="12" t="s">
        <v>1415</v>
      </c>
      <c r="D46" s="37">
        <f>D48/(1+E3)</f>
        <v>2369176.1904761903</v>
      </c>
      <c r="E46" s="71"/>
    </row>
    <row r="47" spans="1:5" x14ac:dyDescent="0.3">
      <c r="A47" s="4">
        <v>355</v>
      </c>
      <c r="B47" s="11" t="s">
        <v>1414</v>
      </c>
      <c r="C47" s="12" t="s">
        <v>1417</v>
      </c>
      <c r="D47" s="37">
        <f>D48-D46</f>
        <v>526430.94952380937</v>
      </c>
      <c r="E47" s="71"/>
    </row>
    <row r="48" spans="1:5" x14ac:dyDescent="0.3">
      <c r="A48" s="4">
        <v>356</v>
      </c>
      <c r="B48" s="5" t="s">
        <v>1414</v>
      </c>
      <c r="C48" s="13" t="s">
        <v>1418</v>
      </c>
      <c r="D48" s="38">
        <f>SUM(D6:D45)</f>
        <v>2895607.1399999997</v>
      </c>
      <c r="E48" s="72">
        <f>SUM(E6:E47)</f>
        <v>1</v>
      </c>
    </row>
    <row r="49" spans="2:4" x14ac:dyDescent="0.3">
      <c r="B49" s="2"/>
      <c r="D49" s="1"/>
    </row>
    <row r="50" spans="2:4" x14ac:dyDescent="0.3">
      <c r="C50" s="33" t="s">
        <v>2131</v>
      </c>
    </row>
    <row r="51" spans="2:4" ht="27.6" x14ac:dyDescent="0.3">
      <c r="C51" s="73" t="s">
        <v>1705</v>
      </c>
    </row>
    <row r="52" spans="2:4" x14ac:dyDescent="0.3">
      <c r="C52" s="22"/>
    </row>
  </sheetData>
  <pageMargins left="0.25" right="0.25" top="0.75" bottom="0.75" header="0.3" footer="0.3"/>
  <pageSetup paperSize="9" scale="7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W52"/>
  <sheetViews>
    <sheetView zoomScale="85" zoomScaleNormal="85" workbookViewId="0">
      <pane xSplit="2" ySplit="5" topLeftCell="D33" activePane="bottomRight" state="frozen"/>
      <selection activeCell="J34" sqref="J34"/>
      <selection pane="topRight" activeCell="J34" sqref="J34"/>
      <selection pane="bottomLeft" activeCell="J34" sqref="J34"/>
      <selection pane="bottomRight" activeCell="N54" sqref="N54"/>
    </sheetView>
  </sheetViews>
  <sheetFormatPr defaultColWidth="8.796875" defaultRowHeight="13.8" x14ac:dyDescent="0.3"/>
  <cols>
    <col min="1" max="1" width="3.59765625" style="4" hidden="1" customWidth="1"/>
    <col min="2" max="2" width="4.59765625" style="4" customWidth="1"/>
    <col min="3" max="3" width="83.09765625" style="3" customWidth="1"/>
    <col min="4" max="4" width="20.09765625" style="19" customWidth="1"/>
    <col min="5" max="5" width="10.8984375" style="1" customWidth="1"/>
    <col min="6" max="6" width="11.09765625" style="2" bestFit="1" customWidth="1"/>
    <col min="7" max="7" width="7" style="40" bestFit="1" customWidth="1"/>
    <col min="8" max="8" width="9.8984375" style="41" bestFit="1" customWidth="1"/>
    <col min="9" max="9" width="7" style="40" bestFit="1" customWidth="1"/>
    <col min="10" max="10" width="9.8984375" style="1" bestFit="1" customWidth="1"/>
    <col min="11" max="11" width="7" style="40" bestFit="1" customWidth="1"/>
    <col min="12" max="12" width="9.8984375" style="1" bestFit="1" customWidth="1"/>
    <col min="13" max="13" width="7" style="40" bestFit="1" customWidth="1"/>
    <col min="14" max="14" width="9.8984375" style="1" bestFit="1" customWidth="1"/>
    <col min="15" max="15" width="7" style="40" bestFit="1" customWidth="1"/>
    <col min="16" max="16" width="11.19921875" style="1" bestFit="1" customWidth="1"/>
    <col min="17" max="17" width="7" style="40" bestFit="1" customWidth="1"/>
    <col min="18" max="18" width="11.19921875" style="1" bestFit="1" customWidth="1"/>
    <col min="19" max="19" width="7" style="40" bestFit="1" customWidth="1"/>
    <col min="20" max="20" width="11.19921875" style="1" bestFit="1" customWidth="1"/>
    <col min="21" max="21" width="7" style="40" bestFit="1" customWidth="1"/>
    <col min="22" max="22" width="11.19921875" style="1" bestFit="1" customWidth="1"/>
    <col min="23" max="16384" width="8.796875" style="1"/>
  </cols>
  <sheetData>
    <row r="1" spans="1:23" x14ac:dyDescent="0.3">
      <c r="C1" s="28" t="s">
        <v>1423</v>
      </c>
      <c r="D1" s="15"/>
      <c r="E1" s="32">
        <f>Sintética!J1</f>
        <v>45230</v>
      </c>
    </row>
    <row r="2" spans="1:23" x14ac:dyDescent="0.3">
      <c r="C2" s="29" t="s">
        <v>1424</v>
      </c>
      <c r="D2" s="1"/>
      <c r="E2" s="16" t="s">
        <v>447</v>
      </c>
    </row>
    <row r="3" spans="1:23" x14ac:dyDescent="0.3">
      <c r="C3" s="31" t="s">
        <v>1425</v>
      </c>
      <c r="D3" s="1"/>
      <c r="E3" s="17">
        <f>BDI!D24</f>
        <v>0.22220000000000001</v>
      </c>
    </row>
    <row r="4" spans="1:23" x14ac:dyDescent="0.3">
      <c r="D4" s="15"/>
      <c r="F4" s="68"/>
      <c r="G4" s="50">
        <v>30</v>
      </c>
      <c r="H4" s="53" t="s">
        <v>1700</v>
      </c>
      <c r="I4" s="51">
        <v>60</v>
      </c>
      <c r="J4" s="52" t="s">
        <v>1700</v>
      </c>
      <c r="K4" s="50">
        <v>90</v>
      </c>
      <c r="L4" s="53" t="s">
        <v>1700</v>
      </c>
      <c r="M4" s="51">
        <v>120</v>
      </c>
      <c r="N4" s="52" t="s">
        <v>1700</v>
      </c>
      <c r="O4" s="50">
        <v>150</v>
      </c>
      <c r="P4" s="53" t="s">
        <v>1700</v>
      </c>
      <c r="Q4" s="51">
        <v>180</v>
      </c>
      <c r="R4" s="52" t="s">
        <v>1700</v>
      </c>
      <c r="S4" s="50">
        <v>210</v>
      </c>
      <c r="T4" s="53" t="s">
        <v>1700</v>
      </c>
      <c r="U4" s="51">
        <v>240</v>
      </c>
      <c r="V4" s="59" t="s">
        <v>1700</v>
      </c>
      <c r="W4" s="49"/>
    </row>
    <row r="5" spans="1:23" s="2" customFormat="1" x14ac:dyDescent="0.3">
      <c r="A5" s="18" t="s">
        <v>719</v>
      </c>
      <c r="B5" s="5" t="s">
        <v>720</v>
      </c>
      <c r="C5" s="6" t="s">
        <v>7</v>
      </c>
      <c r="D5" s="26" t="s">
        <v>722</v>
      </c>
      <c r="E5" s="42" t="s">
        <v>1698</v>
      </c>
      <c r="F5" s="34" t="s">
        <v>1699</v>
      </c>
      <c r="G5" s="54" t="s">
        <v>1701</v>
      </c>
      <c r="H5" s="55" t="s">
        <v>1699</v>
      </c>
      <c r="I5" s="56" t="s">
        <v>1701</v>
      </c>
      <c r="J5" s="57" t="s">
        <v>1699</v>
      </c>
      <c r="K5" s="54" t="s">
        <v>1701</v>
      </c>
      <c r="L5" s="58" t="s">
        <v>1699</v>
      </c>
      <c r="M5" s="56" t="s">
        <v>1701</v>
      </c>
      <c r="N5" s="57" t="s">
        <v>1699</v>
      </c>
      <c r="O5" s="54" t="s">
        <v>1701</v>
      </c>
      <c r="P5" s="58" t="s">
        <v>1699</v>
      </c>
      <c r="Q5" s="56" t="s">
        <v>1701</v>
      </c>
      <c r="R5" s="57" t="s">
        <v>1699</v>
      </c>
      <c r="S5" s="54" t="s">
        <v>1701</v>
      </c>
      <c r="T5" s="58" t="s">
        <v>1699</v>
      </c>
      <c r="U5" s="56" t="s">
        <v>1701</v>
      </c>
      <c r="V5" s="57" t="s">
        <v>1699</v>
      </c>
    </row>
    <row r="6" spans="1:23" x14ac:dyDescent="0.3">
      <c r="A6" s="4">
        <v>1</v>
      </c>
      <c r="B6" s="7" t="s">
        <v>2</v>
      </c>
      <c r="C6" s="8" t="s">
        <v>3</v>
      </c>
      <c r="D6" s="27">
        <f>Resumo!D6</f>
        <v>215791.78</v>
      </c>
      <c r="E6" s="43">
        <f>D6/D$48</f>
        <v>7.4523845800435487E-2</v>
      </c>
      <c r="F6" s="69">
        <f>SUM(I6,K6,M6,O6,Q6,S6,U6,G6)</f>
        <v>1</v>
      </c>
      <c r="G6" s="46">
        <v>0.05</v>
      </c>
      <c r="H6" s="47">
        <f>G6*$D6</f>
        <v>10789.589</v>
      </c>
      <c r="I6" s="46">
        <v>0.09</v>
      </c>
      <c r="J6" s="47">
        <f>I6*$D6</f>
        <v>19421.260200000001</v>
      </c>
      <c r="K6" s="46">
        <v>0.15</v>
      </c>
      <c r="L6" s="47">
        <f>K6*$D6</f>
        <v>32368.767</v>
      </c>
      <c r="M6" s="46">
        <v>0.15</v>
      </c>
      <c r="N6" s="47">
        <f>M6*$D6</f>
        <v>32368.767</v>
      </c>
      <c r="O6" s="46">
        <v>0.21</v>
      </c>
      <c r="P6" s="47">
        <f>O6*$D6</f>
        <v>45316.273799999995</v>
      </c>
      <c r="Q6" s="46">
        <v>0.14000000000000001</v>
      </c>
      <c r="R6" s="47">
        <f>Q6*$D6</f>
        <v>30210.849200000004</v>
      </c>
      <c r="S6" s="46">
        <v>0.11</v>
      </c>
      <c r="T6" s="47">
        <f>S6*$D6</f>
        <v>23737.095799999999</v>
      </c>
      <c r="U6" s="46">
        <v>0.1</v>
      </c>
      <c r="V6" s="47">
        <f>U6*$D6</f>
        <v>21579.178</v>
      </c>
    </row>
    <row r="7" spans="1:23" x14ac:dyDescent="0.3">
      <c r="A7" s="4">
        <v>3</v>
      </c>
      <c r="B7" s="7" t="s">
        <v>29</v>
      </c>
      <c r="C7" s="8" t="s">
        <v>30</v>
      </c>
      <c r="D7" s="27">
        <f>Resumo!D7</f>
        <v>23509.27</v>
      </c>
      <c r="E7" s="43">
        <f t="shared" ref="E7:E45" si="0">D7/D$48</f>
        <v>8.1189432348201772E-3</v>
      </c>
      <c r="F7" s="69">
        <f t="shared" ref="F7:F45" si="1">SUM(I7,K7,M7,O7,Q7,S7,U7,G7)</f>
        <v>1</v>
      </c>
      <c r="G7" s="48">
        <v>1</v>
      </c>
      <c r="H7" s="47">
        <f>G7*$D7</f>
        <v>23509.27</v>
      </c>
      <c r="I7" s="46"/>
      <c r="J7" s="47">
        <f>I7*$D7</f>
        <v>0</v>
      </c>
      <c r="K7" s="46"/>
      <c r="L7" s="47">
        <f>K7*$D7</f>
        <v>0</v>
      </c>
      <c r="M7" s="46"/>
      <c r="N7" s="47">
        <f>M7*$D7</f>
        <v>0</v>
      </c>
      <c r="O7" s="46"/>
      <c r="P7" s="47">
        <f>O7*$D7</f>
        <v>0</v>
      </c>
      <c r="Q7" s="46"/>
      <c r="R7" s="47">
        <f>Q7*$D7</f>
        <v>0</v>
      </c>
      <c r="S7" s="46"/>
      <c r="T7" s="47">
        <f>S7*$D7</f>
        <v>0</v>
      </c>
      <c r="U7" s="46"/>
      <c r="V7" s="47">
        <f>U7*$D7</f>
        <v>0</v>
      </c>
    </row>
    <row r="8" spans="1:23" x14ac:dyDescent="0.3">
      <c r="A8" s="4">
        <v>9</v>
      </c>
      <c r="B8" s="7" t="s">
        <v>73</v>
      </c>
      <c r="C8" s="8" t="s">
        <v>74</v>
      </c>
      <c r="D8" s="27">
        <f>Resumo!D8</f>
        <v>24497.26</v>
      </c>
      <c r="E8" s="43">
        <f t="shared" si="0"/>
        <v>8.460146289043893E-3</v>
      </c>
      <c r="F8" s="69">
        <f t="shared" si="1"/>
        <v>1</v>
      </c>
      <c r="G8" s="46">
        <v>0.5</v>
      </c>
      <c r="H8" s="47">
        <f>G8*$D8</f>
        <v>12248.63</v>
      </c>
      <c r="I8" s="46">
        <v>0.5</v>
      </c>
      <c r="J8" s="47">
        <f>I8*$D8</f>
        <v>12248.63</v>
      </c>
      <c r="K8" s="46"/>
      <c r="L8" s="47">
        <f>K8*$D8</f>
        <v>0</v>
      </c>
      <c r="M8" s="46"/>
      <c r="N8" s="47">
        <f>M8*$D8</f>
        <v>0</v>
      </c>
      <c r="O8" s="46"/>
      <c r="P8" s="47">
        <f>O8*$D8</f>
        <v>0</v>
      </c>
      <c r="Q8" s="46"/>
      <c r="R8" s="47">
        <f>Q8*$D8</f>
        <v>0</v>
      </c>
      <c r="S8" s="46"/>
      <c r="T8" s="47">
        <f>S8*$D8</f>
        <v>0</v>
      </c>
      <c r="U8" s="46"/>
      <c r="V8" s="47">
        <f>U8*$D8</f>
        <v>0</v>
      </c>
    </row>
    <row r="9" spans="1:23" x14ac:dyDescent="0.3">
      <c r="A9" s="4">
        <v>14</v>
      </c>
      <c r="B9" s="7" t="s">
        <v>90</v>
      </c>
      <c r="C9" s="8" t="s">
        <v>91</v>
      </c>
      <c r="D9" s="27">
        <f>Resumo!D9</f>
        <v>3705.34</v>
      </c>
      <c r="E9" s="43">
        <f t="shared" si="0"/>
        <v>1.2796418232343496E-3</v>
      </c>
      <c r="F9" s="69">
        <f t="shared" si="1"/>
        <v>1</v>
      </c>
      <c r="G9" s="46">
        <v>0.5</v>
      </c>
      <c r="H9" s="47">
        <f>G9*$D9</f>
        <v>1852.67</v>
      </c>
      <c r="I9" s="46">
        <v>0.5</v>
      </c>
      <c r="J9" s="47">
        <f>I9*$D9</f>
        <v>1852.67</v>
      </c>
      <c r="K9" s="46"/>
      <c r="L9" s="47">
        <f>K9*$D9</f>
        <v>0</v>
      </c>
      <c r="M9" s="46"/>
      <c r="N9" s="47">
        <f>M9*$D9</f>
        <v>0</v>
      </c>
      <c r="O9" s="46"/>
      <c r="P9" s="47">
        <f>O9*$D9</f>
        <v>0</v>
      </c>
      <c r="Q9" s="46"/>
      <c r="R9" s="47">
        <f>Q9*$D9</f>
        <v>0</v>
      </c>
      <c r="S9" s="46"/>
      <c r="T9" s="47">
        <f>S9*$D9</f>
        <v>0</v>
      </c>
      <c r="U9" s="46"/>
      <c r="V9" s="47">
        <f>U9*$D9</f>
        <v>0</v>
      </c>
    </row>
    <row r="10" spans="1:23" x14ac:dyDescent="0.3">
      <c r="A10" s="4">
        <v>19</v>
      </c>
      <c r="B10" s="7" t="s">
        <v>94</v>
      </c>
      <c r="C10" s="8" t="s">
        <v>95</v>
      </c>
      <c r="D10" s="27"/>
      <c r="E10" s="43"/>
      <c r="F10" s="69"/>
      <c r="G10" s="46"/>
      <c r="H10" s="47"/>
      <c r="I10" s="46"/>
      <c r="J10" s="47"/>
      <c r="K10" s="46"/>
      <c r="L10" s="47"/>
      <c r="M10" s="46"/>
      <c r="N10" s="47"/>
      <c r="O10" s="46"/>
      <c r="P10" s="47"/>
      <c r="Q10" s="46"/>
      <c r="R10" s="47"/>
      <c r="S10" s="46"/>
      <c r="T10" s="47"/>
      <c r="U10" s="46"/>
      <c r="V10" s="47"/>
    </row>
    <row r="11" spans="1:23" x14ac:dyDescent="0.3">
      <c r="A11" s="4">
        <v>20</v>
      </c>
      <c r="B11" s="9" t="s">
        <v>96</v>
      </c>
      <c r="C11" s="10" t="s">
        <v>97</v>
      </c>
      <c r="D11" s="27">
        <f>Resumo!D11</f>
        <v>74733.16</v>
      </c>
      <c r="E11" s="43">
        <f t="shared" si="0"/>
        <v>2.5809150339365448E-2</v>
      </c>
      <c r="F11" s="69">
        <f t="shared" si="1"/>
        <v>1</v>
      </c>
      <c r="G11" s="46">
        <v>0.3</v>
      </c>
      <c r="H11" s="47">
        <f t="shared" ref="H11:H28" si="2">G11*$D11</f>
        <v>22419.948</v>
      </c>
      <c r="I11" s="46">
        <v>0.7</v>
      </c>
      <c r="J11" s="47">
        <f t="shared" ref="J11:J28" si="3">I11*$D11</f>
        <v>52313.212</v>
      </c>
      <c r="K11" s="46"/>
      <c r="L11" s="47">
        <f t="shared" ref="L11:L28" si="4">K11*$D11</f>
        <v>0</v>
      </c>
      <c r="M11" s="46"/>
      <c r="N11" s="47">
        <f t="shared" ref="N11:N28" si="5">M11*$D11</f>
        <v>0</v>
      </c>
      <c r="O11" s="46"/>
      <c r="P11" s="47">
        <f t="shared" ref="P11:P28" si="6">O11*$D11</f>
        <v>0</v>
      </c>
      <c r="Q11" s="46"/>
      <c r="R11" s="47">
        <f t="shared" ref="R11:R28" si="7">Q11*$D11</f>
        <v>0</v>
      </c>
      <c r="S11" s="46"/>
      <c r="T11" s="47">
        <f t="shared" ref="T11:T28" si="8">S11*$D11</f>
        <v>0</v>
      </c>
      <c r="U11" s="46"/>
      <c r="V11" s="47">
        <f t="shared" ref="V11:V28" si="9">U11*$D11</f>
        <v>0</v>
      </c>
    </row>
    <row r="12" spans="1:23" x14ac:dyDescent="0.3">
      <c r="A12" s="4">
        <v>27</v>
      </c>
      <c r="B12" s="9" t="s">
        <v>110</v>
      </c>
      <c r="C12" s="10" t="s">
        <v>111</v>
      </c>
      <c r="D12" s="27">
        <f>Resumo!D12</f>
        <v>13980.56</v>
      </c>
      <c r="E12" s="43">
        <f t="shared" si="0"/>
        <v>4.8281964106498239E-3</v>
      </c>
      <c r="F12" s="69">
        <f t="shared" si="1"/>
        <v>1</v>
      </c>
      <c r="G12" s="46"/>
      <c r="H12" s="47">
        <f t="shared" si="2"/>
        <v>0</v>
      </c>
      <c r="I12" s="46">
        <v>0.5</v>
      </c>
      <c r="J12" s="47">
        <f t="shared" si="3"/>
        <v>6990.28</v>
      </c>
      <c r="K12" s="46">
        <v>0.5</v>
      </c>
      <c r="L12" s="47">
        <f t="shared" si="4"/>
        <v>6990.28</v>
      </c>
      <c r="M12" s="46"/>
      <c r="N12" s="47">
        <f t="shared" si="5"/>
        <v>0</v>
      </c>
      <c r="O12" s="46"/>
      <c r="P12" s="47">
        <f t="shared" si="6"/>
        <v>0</v>
      </c>
      <c r="Q12" s="46"/>
      <c r="R12" s="47">
        <f t="shared" si="7"/>
        <v>0</v>
      </c>
      <c r="S12" s="46"/>
      <c r="T12" s="47">
        <f t="shared" si="8"/>
        <v>0</v>
      </c>
      <c r="U12" s="46"/>
      <c r="V12" s="47">
        <f t="shared" si="9"/>
        <v>0</v>
      </c>
    </row>
    <row r="13" spans="1:23" x14ac:dyDescent="0.3">
      <c r="A13" s="4">
        <v>31</v>
      </c>
      <c r="B13" s="9" t="s">
        <v>781</v>
      </c>
      <c r="C13" s="10" t="s">
        <v>782</v>
      </c>
      <c r="D13" s="27">
        <f>Resumo!D13</f>
        <v>20514.440000000002</v>
      </c>
      <c r="E13" s="43">
        <f t="shared" si="0"/>
        <v>7.084676549043184E-3</v>
      </c>
      <c r="F13" s="69">
        <f t="shared" si="1"/>
        <v>1</v>
      </c>
      <c r="G13" s="46"/>
      <c r="H13" s="47">
        <f t="shared" si="2"/>
        <v>0</v>
      </c>
      <c r="I13" s="46">
        <v>0.3</v>
      </c>
      <c r="J13" s="47">
        <f t="shared" si="3"/>
        <v>6154.3320000000003</v>
      </c>
      <c r="K13" s="46">
        <v>0.7</v>
      </c>
      <c r="L13" s="47">
        <f t="shared" si="4"/>
        <v>14360.108</v>
      </c>
      <c r="M13" s="46"/>
      <c r="N13" s="47">
        <f t="shared" si="5"/>
        <v>0</v>
      </c>
      <c r="O13" s="46"/>
      <c r="P13" s="47">
        <f t="shared" si="6"/>
        <v>0</v>
      </c>
      <c r="Q13" s="46"/>
      <c r="R13" s="47">
        <f t="shared" si="7"/>
        <v>0</v>
      </c>
      <c r="S13" s="46"/>
      <c r="T13" s="47">
        <f t="shared" si="8"/>
        <v>0</v>
      </c>
      <c r="U13" s="46"/>
      <c r="V13" s="47">
        <f t="shared" si="9"/>
        <v>0</v>
      </c>
    </row>
    <row r="14" spans="1:23" x14ac:dyDescent="0.3">
      <c r="A14" s="4">
        <v>37</v>
      </c>
      <c r="B14" s="9" t="s">
        <v>118</v>
      </c>
      <c r="C14" s="10" t="s">
        <v>119</v>
      </c>
      <c r="D14" s="27">
        <f>Resumo!D14</f>
        <v>10069.130000000001</v>
      </c>
      <c r="E14" s="43">
        <f t="shared" si="0"/>
        <v>3.4773812582876841E-3</v>
      </c>
      <c r="F14" s="69">
        <f t="shared" si="1"/>
        <v>1</v>
      </c>
      <c r="G14" s="46"/>
      <c r="H14" s="47">
        <f t="shared" si="2"/>
        <v>0</v>
      </c>
      <c r="I14" s="46"/>
      <c r="J14" s="47">
        <f t="shared" si="3"/>
        <v>0</v>
      </c>
      <c r="K14" s="46">
        <v>0.5</v>
      </c>
      <c r="L14" s="47">
        <f t="shared" si="4"/>
        <v>5034.5650000000005</v>
      </c>
      <c r="M14" s="46">
        <v>0.5</v>
      </c>
      <c r="N14" s="47">
        <f t="shared" si="5"/>
        <v>5034.5650000000005</v>
      </c>
      <c r="O14" s="46"/>
      <c r="P14" s="47">
        <f t="shared" si="6"/>
        <v>0</v>
      </c>
      <c r="Q14" s="46"/>
      <c r="R14" s="47">
        <f t="shared" si="7"/>
        <v>0</v>
      </c>
      <c r="S14" s="46"/>
      <c r="T14" s="47">
        <f t="shared" si="8"/>
        <v>0</v>
      </c>
      <c r="U14" s="46"/>
      <c r="V14" s="47">
        <f t="shared" si="9"/>
        <v>0</v>
      </c>
    </row>
    <row r="15" spans="1:23" x14ac:dyDescent="0.3">
      <c r="A15" s="4">
        <v>45</v>
      </c>
      <c r="B15" s="9" t="s">
        <v>120</v>
      </c>
      <c r="C15" s="10" t="s">
        <v>121</v>
      </c>
      <c r="D15" s="27">
        <f>Resumo!D15</f>
        <v>287627.12999999995</v>
      </c>
      <c r="E15" s="43">
        <f t="shared" si="0"/>
        <v>9.9332235380521952E-2</v>
      </c>
      <c r="F15" s="69">
        <f t="shared" si="1"/>
        <v>1</v>
      </c>
      <c r="G15" s="46"/>
      <c r="H15" s="47">
        <f t="shared" si="2"/>
        <v>0</v>
      </c>
      <c r="I15" s="46"/>
      <c r="J15" s="47">
        <f t="shared" si="3"/>
        <v>0</v>
      </c>
      <c r="K15" s="46">
        <v>0.3</v>
      </c>
      <c r="L15" s="47">
        <f t="shared" si="4"/>
        <v>86288.138999999981</v>
      </c>
      <c r="M15" s="46">
        <v>0.3</v>
      </c>
      <c r="N15" s="47">
        <f t="shared" si="5"/>
        <v>86288.138999999981</v>
      </c>
      <c r="O15" s="46">
        <v>0.4</v>
      </c>
      <c r="P15" s="47">
        <f t="shared" si="6"/>
        <v>115050.85199999998</v>
      </c>
      <c r="Q15" s="46"/>
      <c r="R15" s="47">
        <f t="shared" si="7"/>
        <v>0</v>
      </c>
      <c r="S15" s="46"/>
      <c r="T15" s="47">
        <f t="shared" si="8"/>
        <v>0</v>
      </c>
      <c r="U15" s="46"/>
      <c r="V15" s="47">
        <f t="shared" si="9"/>
        <v>0</v>
      </c>
    </row>
    <row r="16" spans="1:23" x14ac:dyDescent="0.3">
      <c r="A16" s="4">
        <v>52</v>
      </c>
      <c r="B16" s="9" t="s">
        <v>143</v>
      </c>
      <c r="C16" s="10" t="s">
        <v>144</v>
      </c>
      <c r="D16" s="27">
        <f>Resumo!D16</f>
        <v>5201.37</v>
      </c>
      <c r="E16" s="43">
        <f t="shared" si="0"/>
        <v>1.7962968553807339E-3</v>
      </c>
      <c r="F16" s="69">
        <f t="shared" si="1"/>
        <v>1</v>
      </c>
      <c r="G16" s="46"/>
      <c r="H16" s="47">
        <f t="shared" si="2"/>
        <v>0</v>
      </c>
      <c r="I16" s="46"/>
      <c r="J16" s="47">
        <f t="shared" si="3"/>
        <v>0</v>
      </c>
      <c r="K16" s="46">
        <v>0.1</v>
      </c>
      <c r="L16" s="47">
        <f t="shared" si="4"/>
        <v>520.13700000000006</v>
      </c>
      <c r="M16" s="46">
        <v>0.4</v>
      </c>
      <c r="N16" s="47">
        <f t="shared" si="5"/>
        <v>2080.5480000000002</v>
      </c>
      <c r="O16" s="46">
        <v>0.5</v>
      </c>
      <c r="P16" s="47">
        <f t="shared" si="6"/>
        <v>2600.6849999999999</v>
      </c>
      <c r="Q16" s="46"/>
      <c r="R16" s="47">
        <f t="shared" si="7"/>
        <v>0</v>
      </c>
      <c r="S16" s="46"/>
      <c r="T16" s="47">
        <f t="shared" si="8"/>
        <v>0</v>
      </c>
      <c r="U16" s="46"/>
      <c r="V16" s="47">
        <f t="shared" si="9"/>
        <v>0</v>
      </c>
    </row>
    <row r="17" spans="1:22" x14ac:dyDescent="0.3">
      <c r="A17" s="4">
        <v>55</v>
      </c>
      <c r="B17" s="9" t="s">
        <v>830</v>
      </c>
      <c r="C17" s="10" t="s">
        <v>831</v>
      </c>
      <c r="D17" s="27">
        <f>Resumo!D17</f>
        <v>117879.1</v>
      </c>
      <c r="E17" s="43">
        <f t="shared" si="0"/>
        <v>4.070963162495863E-2</v>
      </c>
      <c r="F17" s="69">
        <f t="shared" si="1"/>
        <v>1</v>
      </c>
      <c r="G17" s="46"/>
      <c r="H17" s="47">
        <f t="shared" si="2"/>
        <v>0</v>
      </c>
      <c r="I17" s="46"/>
      <c r="J17" s="47">
        <f t="shared" si="3"/>
        <v>0</v>
      </c>
      <c r="K17" s="46">
        <v>0.1</v>
      </c>
      <c r="L17" s="47">
        <f t="shared" si="4"/>
        <v>11787.910000000002</v>
      </c>
      <c r="M17" s="46">
        <v>0.4</v>
      </c>
      <c r="N17" s="47">
        <f t="shared" si="5"/>
        <v>47151.640000000007</v>
      </c>
      <c r="O17" s="46">
        <v>0.5</v>
      </c>
      <c r="P17" s="47">
        <f t="shared" si="6"/>
        <v>58939.55</v>
      </c>
      <c r="Q17" s="46"/>
      <c r="R17" s="47">
        <f t="shared" si="7"/>
        <v>0</v>
      </c>
      <c r="S17" s="46"/>
      <c r="T17" s="47">
        <f t="shared" si="8"/>
        <v>0</v>
      </c>
      <c r="U17" s="46"/>
      <c r="V17" s="47">
        <f t="shared" si="9"/>
        <v>0</v>
      </c>
    </row>
    <row r="18" spans="1:22" x14ac:dyDescent="0.3">
      <c r="A18" s="4">
        <v>63</v>
      </c>
      <c r="B18" s="9" t="s">
        <v>853</v>
      </c>
      <c r="C18" s="10" t="s">
        <v>854</v>
      </c>
      <c r="D18" s="27">
        <f>Resumo!D18</f>
        <v>140611.41999999998</v>
      </c>
      <c r="E18" s="43">
        <f t="shared" si="0"/>
        <v>4.8560254620728695E-2</v>
      </c>
      <c r="F18" s="69">
        <f t="shared" si="1"/>
        <v>1</v>
      </c>
      <c r="G18" s="46"/>
      <c r="H18" s="47">
        <f t="shared" si="2"/>
        <v>0</v>
      </c>
      <c r="I18" s="46"/>
      <c r="J18" s="47">
        <f t="shared" si="3"/>
        <v>0</v>
      </c>
      <c r="K18" s="46"/>
      <c r="L18" s="47">
        <f t="shared" si="4"/>
        <v>0</v>
      </c>
      <c r="M18" s="46"/>
      <c r="N18" s="47">
        <f t="shared" si="5"/>
        <v>0</v>
      </c>
      <c r="O18" s="46">
        <v>1</v>
      </c>
      <c r="P18" s="47">
        <f t="shared" si="6"/>
        <v>140611.41999999998</v>
      </c>
      <c r="Q18" s="46"/>
      <c r="R18" s="47">
        <f t="shared" si="7"/>
        <v>0</v>
      </c>
      <c r="S18" s="46"/>
      <c r="T18" s="47">
        <f t="shared" si="8"/>
        <v>0</v>
      </c>
      <c r="U18" s="46"/>
      <c r="V18" s="47">
        <f t="shared" si="9"/>
        <v>0</v>
      </c>
    </row>
    <row r="19" spans="1:22" x14ac:dyDescent="0.3">
      <c r="A19" s="4">
        <v>70</v>
      </c>
      <c r="B19" s="9" t="s">
        <v>870</v>
      </c>
      <c r="C19" s="10" t="s">
        <v>175</v>
      </c>
      <c r="D19" s="27">
        <f>Resumo!D19</f>
        <v>69683.67</v>
      </c>
      <c r="E19" s="43">
        <f t="shared" si="0"/>
        <v>2.4065305350780428E-2</v>
      </c>
      <c r="F19" s="69">
        <f t="shared" si="1"/>
        <v>1</v>
      </c>
      <c r="G19" s="46"/>
      <c r="H19" s="47">
        <f t="shared" si="2"/>
        <v>0</v>
      </c>
      <c r="I19" s="46"/>
      <c r="J19" s="47">
        <f t="shared" si="3"/>
        <v>0</v>
      </c>
      <c r="K19" s="46"/>
      <c r="L19" s="47">
        <f t="shared" si="4"/>
        <v>0</v>
      </c>
      <c r="M19" s="46"/>
      <c r="N19" s="47">
        <f t="shared" si="5"/>
        <v>0</v>
      </c>
      <c r="O19" s="46">
        <v>1</v>
      </c>
      <c r="P19" s="47">
        <f t="shared" si="6"/>
        <v>69683.67</v>
      </c>
      <c r="Q19" s="46"/>
      <c r="R19" s="47">
        <f t="shared" si="7"/>
        <v>0</v>
      </c>
      <c r="S19" s="46"/>
      <c r="T19" s="47">
        <f t="shared" si="8"/>
        <v>0</v>
      </c>
      <c r="U19" s="46"/>
      <c r="V19" s="47">
        <f t="shared" si="9"/>
        <v>0</v>
      </c>
    </row>
    <row r="20" spans="1:22" x14ac:dyDescent="0.3">
      <c r="A20" s="4">
        <v>79</v>
      </c>
      <c r="B20" s="9" t="s">
        <v>215</v>
      </c>
      <c r="C20" s="10" t="s">
        <v>216</v>
      </c>
      <c r="D20" s="27">
        <f>Resumo!D20</f>
        <v>41852.519999999997</v>
      </c>
      <c r="E20" s="43">
        <f t="shared" si="0"/>
        <v>1.4453797762081772E-2</v>
      </c>
      <c r="F20" s="69">
        <f t="shared" si="1"/>
        <v>1</v>
      </c>
      <c r="G20" s="46"/>
      <c r="H20" s="47">
        <f t="shared" si="2"/>
        <v>0</v>
      </c>
      <c r="I20" s="46"/>
      <c r="J20" s="47">
        <f t="shared" si="3"/>
        <v>0</v>
      </c>
      <c r="K20" s="46"/>
      <c r="L20" s="47">
        <f t="shared" si="4"/>
        <v>0</v>
      </c>
      <c r="M20" s="46">
        <v>0.5</v>
      </c>
      <c r="N20" s="47">
        <f t="shared" si="5"/>
        <v>20926.259999999998</v>
      </c>
      <c r="O20" s="46">
        <v>0.3</v>
      </c>
      <c r="P20" s="47">
        <f t="shared" si="6"/>
        <v>12555.755999999999</v>
      </c>
      <c r="Q20" s="46">
        <v>0.2</v>
      </c>
      <c r="R20" s="47">
        <f t="shared" si="7"/>
        <v>8370.503999999999</v>
      </c>
      <c r="S20" s="46"/>
      <c r="T20" s="47">
        <f t="shared" si="8"/>
        <v>0</v>
      </c>
      <c r="U20" s="46"/>
      <c r="V20" s="47">
        <f t="shared" si="9"/>
        <v>0</v>
      </c>
    </row>
    <row r="21" spans="1:22" x14ac:dyDescent="0.3">
      <c r="A21" s="4">
        <v>114</v>
      </c>
      <c r="B21" s="9" t="s">
        <v>250</v>
      </c>
      <c r="C21" s="10" t="s">
        <v>251</v>
      </c>
      <c r="D21" s="27">
        <f>Resumo!D21</f>
        <v>49917.500000000007</v>
      </c>
      <c r="E21" s="43">
        <f t="shared" si="0"/>
        <v>1.72390443822431E-2</v>
      </c>
      <c r="F21" s="69">
        <f t="shared" si="1"/>
        <v>1</v>
      </c>
      <c r="G21" s="46"/>
      <c r="H21" s="47">
        <f t="shared" si="2"/>
        <v>0</v>
      </c>
      <c r="I21" s="46"/>
      <c r="J21" s="47">
        <f t="shared" si="3"/>
        <v>0</v>
      </c>
      <c r="K21" s="46"/>
      <c r="L21" s="47">
        <f t="shared" si="4"/>
        <v>0</v>
      </c>
      <c r="M21" s="46">
        <v>0.5</v>
      </c>
      <c r="N21" s="47">
        <f t="shared" si="5"/>
        <v>24958.750000000004</v>
      </c>
      <c r="O21" s="46">
        <v>0.3</v>
      </c>
      <c r="P21" s="47">
        <f t="shared" si="6"/>
        <v>14975.250000000002</v>
      </c>
      <c r="Q21" s="46">
        <v>0.2</v>
      </c>
      <c r="R21" s="47">
        <f t="shared" si="7"/>
        <v>9983.5000000000018</v>
      </c>
      <c r="S21" s="46"/>
      <c r="T21" s="47">
        <f t="shared" si="8"/>
        <v>0</v>
      </c>
      <c r="U21" s="46"/>
      <c r="V21" s="47">
        <f t="shared" si="9"/>
        <v>0</v>
      </c>
    </row>
    <row r="22" spans="1:22" x14ac:dyDescent="0.3">
      <c r="A22" s="4">
        <v>144</v>
      </c>
      <c r="B22" s="9" t="s">
        <v>280</v>
      </c>
      <c r="C22" s="10" t="s">
        <v>281</v>
      </c>
      <c r="D22" s="27">
        <f>Resumo!D22</f>
        <v>55661.17</v>
      </c>
      <c r="E22" s="43">
        <f t="shared" si="0"/>
        <v>1.9222624931087857E-2</v>
      </c>
      <c r="F22" s="69">
        <f t="shared" si="1"/>
        <v>1</v>
      </c>
      <c r="G22" s="46"/>
      <c r="H22" s="47">
        <f t="shared" si="2"/>
        <v>0</v>
      </c>
      <c r="I22" s="46"/>
      <c r="J22" s="47">
        <f t="shared" si="3"/>
        <v>0</v>
      </c>
      <c r="K22" s="46"/>
      <c r="L22" s="47">
        <f t="shared" si="4"/>
        <v>0</v>
      </c>
      <c r="M22" s="46">
        <v>0.5</v>
      </c>
      <c r="N22" s="47">
        <f t="shared" si="5"/>
        <v>27830.584999999999</v>
      </c>
      <c r="O22" s="46">
        <v>0.3</v>
      </c>
      <c r="P22" s="47">
        <f t="shared" si="6"/>
        <v>16698.350999999999</v>
      </c>
      <c r="Q22" s="46">
        <v>0.2</v>
      </c>
      <c r="R22" s="47">
        <f t="shared" si="7"/>
        <v>11132.234</v>
      </c>
      <c r="S22" s="46"/>
      <c r="T22" s="47">
        <f t="shared" si="8"/>
        <v>0</v>
      </c>
      <c r="U22" s="46"/>
      <c r="V22" s="47">
        <f t="shared" si="9"/>
        <v>0</v>
      </c>
    </row>
    <row r="23" spans="1:22" x14ac:dyDescent="0.3">
      <c r="A23" s="4">
        <v>152</v>
      </c>
      <c r="B23" s="9" t="s">
        <v>285</v>
      </c>
      <c r="C23" s="10" t="s">
        <v>286</v>
      </c>
      <c r="D23" s="27">
        <f>Resumo!D23</f>
        <v>2038.86</v>
      </c>
      <c r="E23" s="43">
        <f t="shared" si="0"/>
        <v>7.0412176149006181E-4</v>
      </c>
      <c r="F23" s="69">
        <f t="shared" si="1"/>
        <v>1</v>
      </c>
      <c r="G23" s="46"/>
      <c r="H23" s="47">
        <f t="shared" si="2"/>
        <v>0</v>
      </c>
      <c r="I23" s="46"/>
      <c r="J23" s="47">
        <f t="shared" si="3"/>
        <v>0</v>
      </c>
      <c r="K23" s="46"/>
      <c r="L23" s="47">
        <f t="shared" si="4"/>
        <v>0</v>
      </c>
      <c r="M23" s="46">
        <v>0.2</v>
      </c>
      <c r="N23" s="47">
        <f t="shared" si="5"/>
        <v>407.77199999999999</v>
      </c>
      <c r="O23" s="46"/>
      <c r="P23" s="47">
        <f t="shared" si="6"/>
        <v>0</v>
      </c>
      <c r="Q23" s="46">
        <v>0.6</v>
      </c>
      <c r="R23" s="47">
        <f t="shared" si="7"/>
        <v>1223.3159999999998</v>
      </c>
      <c r="S23" s="46">
        <v>0.2</v>
      </c>
      <c r="T23" s="47">
        <f t="shared" si="8"/>
        <v>407.77199999999999</v>
      </c>
      <c r="U23" s="46"/>
      <c r="V23" s="47">
        <f t="shared" si="9"/>
        <v>0</v>
      </c>
    </row>
    <row r="24" spans="1:22" x14ac:dyDescent="0.3">
      <c r="A24" s="4">
        <v>154</v>
      </c>
      <c r="B24" s="9" t="s">
        <v>289</v>
      </c>
      <c r="C24" s="10" t="s">
        <v>290</v>
      </c>
      <c r="D24" s="27">
        <f>Resumo!D24</f>
        <v>78193.7</v>
      </c>
      <c r="E24" s="43">
        <f t="shared" si="0"/>
        <v>2.7004250307242992E-2</v>
      </c>
      <c r="F24" s="69">
        <f t="shared" si="1"/>
        <v>1</v>
      </c>
      <c r="G24" s="46"/>
      <c r="H24" s="47">
        <f t="shared" si="2"/>
        <v>0</v>
      </c>
      <c r="I24" s="46"/>
      <c r="J24" s="47">
        <f t="shared" si="3"/>
        <v>0</v>
      </c>
      <c r="K24" s="46"/>
      <c r="L24" s="47">
        <f t="shared" si="4"/>
        <v>0</v>
      </c>
      <c r="M24" s="46"/>
      <c r="N24" s="47">
        <f t="shared" si="5"/>
        <v>0</v>
      </c>
      <c r="O24" s="46"/>
      <c r="P24" s="47">
        <f t="shared" si="6"/>
        <v>0</v>
      </c>
      <c r="Q24" s="46">
        <v>0.8</v>
      </c>
      <c r="R24" s="47">
        <f t="shared" si="7"/>
        <v>62554.96</v>
      </c>
      <c r="S24" s="46">
        <v>0.2</v>
      </c>
      <c r="T24" s="47">
        <f t="shared" si="8"/>
        <v>15638.74</v>
      </c>
      <c r="U24" s="46"/>
      <c r="V24" s="47">
        <f t="shared" si="9"/>
        <v>0</v>
      </c>
    </row>
    <row r="25" spans="1:22" x14ac:dyDescent="0.3">
      <c r="A25" s="4">
        <v>164</v>
      </c>
      <c r="B25" s="9" t="s">
        <v>298</v>
      </c>
      <c r="C25" s="10" t="s">
        <v>299</v>
      </c>
      <c r="D25" s="27">
        <f>Resumo!D25</f>
        <v>63889.500000000007</v>
      </c>
      <c r="E25" s="43">
        <f t="shared" si="0"/>
        <v>2.2064284590761169E-2</v>
      </c>
      <c r="F25" s="69">
        <f t="shared" si="1"/>
        <v>1</v>
      </c>
      <c r="G25" s="46"/>
      <c r="H25" s="47">
        <f t="shared" si="2"/>
        <v>0</v>
      </c>
      <c r="I25" s="46"/>
      <c r="J25" s="47">
        <f t="shared" si="3"/>
        <v>0</v>
      </c>
      <c r="K25" s="46"/>
      <c r="L25" s="47">
        <f t="shared" si="4"/>
        <v>0</v>
      </c>
      <c r="M25" s="46"/>
      <c r="N25" s="47">
        <f t="shared" si="5"/>
        <v>0</v>
      </c>
      <c r="O25" s="46"/>
      <c r="P25" s="47">
        <f t="shared" si="6"/>
        <v>0</v>
      </c>
      <c r="Q25" s="46">
        <v>1</v>
      </c>
      <c r="R25" s="47">
        <f t="shared" si="7"/>
        <v>63889.500000000007</v>
      </c>
      <c r="S25" s="46"/>
      <c r="T25" s="47">
        <f t="shared" si="8"/>
        <v>0</v>
      </c>
      <c r="U25" s="46"/>
      <c r="V25" s="47">
        <f t="shared" si="9"/>
        <v>0</v>
      </c>
    </row>
    <row r="26" spans="1:22" x14ac:dyDescent="0.3">
      <c r="A26" s="4">
        <v>172</v>
      </c>
      <c r="B26" s="9" t="s">
        <v>302</v>
      </c>
      <c r="C26" s="10" t="s">
        <v>303</v>
      </c>
      <c r="D26" s="27">
        <f>Resumo!D26</f>
        <v>15887.32</v>
      </c>
      <c r="E26" s="43">
        <f t="shared" si="0"/>
        <v>5.4866973425131147E-3</v>
      </c>
      <c r="F26" s="69">
        <f t="shared" si="1"/>
        <v>1</v>
      </c>
      <c r="G26" s="46"/>
      <c r="H26" s="47">
        <f t="shared" si="2"/>
        <v>0</v>
      </c>
      <c r="I26" s="46"/>
      <c r="J26" s="47">
        <f t="shared" si="3"/>
        <v>0</v>
      </c>
      <c r="K26" s="46"/>
      <c r="L26" s="47">
        <f t="shared" si="4"/>
        <v>0</v>
      </c>
      <c r="M26" s="46"/>
      <c r="N26" s="47">
        <f t="shared" si="5"/>
        <v>0</v>
      </c>
      <c r="O26" s="46"/>
      <c r="P26" s="47">
        <f t="shared" si="6"/>
        <v>0</v>
      </c>
      <c r="Q26" s="46">
        <v>0.8</v>
      </c>
      <c r="R26" s="47">
        <f t="shared" si="7"/>
        <v>12709.856</v>
      </c>
      <c r="S26" s="46">
        <v>0.2</v>
      </c>
      <c r="T26" s="47">
        <f t="shared" si="8"/>
        <v>3177.4639999999999</v>
      </c>
      <c r="U26" s="46"/>
      <c r="V26" s="47">
        <f t="shared" si="9"/>
        <v>0</v>
      </c>
    </row>
    <row r="27" spans="1:22" x14ac:dyDescent="0.3">
      <c r="A27" s="4">
        <v>175</v>
      </c>
      <c r="B27" s="9" t="s">
        <v>310</v>
      </c>
      <c r="C27" s="10" t="s">
        <v>311</v>
      </c>
      <c r="D27" s="27">
        <f>Resumo!D27</f>
        <v>32544.3</v>
      </c>
      <c r="E27" s="43">
        <f t="shared" si="0"/>
        <v>1.1239197317354316E-2</v>
      </c>
      <c r="F27" s="69">
        <f t="shared" si="1"/>
        <v>1</v>
      </c>
      <c r="G27" s="46"/>
      <c r="H27" s="47">
        <f t="shared" si="2"/>
        <v>0</v>
      </c>
      <c r="I27" s="46"/>
      <c r="J27" s="47">
        <f t="shared" si="3"/>
        <v>0</v>
      </c>
      <c r="K27" s="46"/>
      <c r="L27" s="47">
        <f t="shared" si="4"/>
        <v>0</v>
      </c>
      <c r="M27" s="46"/>
      <c r="N27" s="47">
        <f t="shared" si="5"/>
        <v>0</v>
      </c>
      <c r="O27" s="46"/>
      <c r="P27" s="47">
        <f t="shared" si="6"/>
        <v>0</v>
      </c>
      <c r="Q27" s="46">
        <v>1</v>
      </c>
      <c r="R27" s="47">
        <f t="shared" si="7"/>
        <v>32544.3</v>
      </c>
      <c r="S27" s="46"/>
      <c r="T27" s="47">
        <f t="shared" si="8"/>
        <v>0</v>
      </c>
      <c r="U27" s="46"/>
      <c r="V27" s="47">
        <f t="shared" si="9"/>
        <v>0</v>
      </c>
    </row>
    <row r="28" spans="1:22" x14ac:dyDescent="0.3">
      <c r="A28" s="4">
        <v>187</v>
      </c>
      <c r="B28" s="9" t="s">
        <v>331</v>
      </c>
      <c r="C28" s="10" t="s">
        <v>332</v>
      </c>
      <c r="D28" s="27">
        <f>Resumo!D28</f>
        <v>14605.84</v>
      </c>
      <c r="E28" s="43">
        <f t="shared" si="0"/>
        <v>5.044137306554646E-3</v>
      </c>
      <c r="F28" s="69">
        <f t="shared" si="1"/>
        <v>1</v>
      </c>
      <c r="G28" s="46"/>
      <c r="H28" s="47">
        <f t="shared" si="2"/>
        <v>0</v>
      </c>
      <c r="I28" s="46"/>
      <c r="J28" s="47">
        <f t="shared" si="3"/>
        <v>0</v>
      </c>
      <c r="K28" s="46"/>
      <c r="L28" s="47">
        <f t="shared" si="4"/>
        <v>0</v>
      </c>
      <c r="M28" s="46"/>
      <c r="N28" s="47">
        <f t="shared" si="5"/>
        <v>0</v>
      </c>
      <c r="O28" s="46">
        <v>1</v>
      </c>
      <c r="P28" s="47">
        <f t="shared" si="6"/>
        <v>14605.84</v>
      </c>
      <c r="Q28" s="46"/>
      <c r="R28" s="47">
        <f t="shared" si="7"/>
        <v>0</v>
      </c>
      <c r="S28" s="46"/>
      <c r="T28" s="47">
        <f t="shared" si="8"/>
        <v>0</v>
      </c>
      <c r="U28" s="46"/>
      <c r="V28" s="47">
        <f t="shared" si="9"/>
        <v>0</v>
      </c>
    </row>
    <row r="29" spans="1:22" x14ac:dyDescent="0.3">
      <c r="A29" s="4">
        <v>192</v>
      </c>
      <c r="B29" s="7" t="s">
        <v>337</v>
      </c>
      <c r="C29" s="8" t="s">
        <v>338</v>
      </c>
      <c r="D29" s="27"/>
      <c r="E29" s="43"/>
      <c r="F29" s="69"/>
      <c r="G29" s="46"/>
      <c r="H29" s="47"/>
      <c r="I29" s="46"/>
      <c r="J29" s="47"/>
      <c r="K29" s="46"/>
      <c r="L29" s="47"/>
      <c r="M29" s="46"/>
      <c r="N29" s="47"/>
      <c r="O29" s="46"/>
      <c r="P29" s="47"/>
      <c r="Q29" s="46"/>
      <c r="R29" s="47"/>
      <c r="S29" s="46"/>
      <c r="T29" s="47"/>
      <c r="U29" s="46"/>
      <c r="V29" s="47"/>
    </row>
    <row r="30" spans="1:22" x14ac:dyDescent="0.3">
      <c r="A30" s="4">
        <v>193</v>
      </c>
      <c r="B30" s="9" t="s">
        <v>339</v>
      </c>
      <c r="C30" s="10" t="s">
        <v>340</v>
      </c>
      <c r="D30" s="27">
        <f>Resumo!D30</f>
        <v>51228.119999999995</v>
      </c>
      <c r="E30" s="43">
        <f t="shared" si="0"/>
        <v>1.769166793807533E-2</v>
      </c>
      <c r="F30" s="69">
        <f t="shared" si="1"/>
        <v>1</v>
      </c>
      <c r="G30" s="46"/>
      <c r="H30" s="47">
        <f t="shared" ref="H30:H45" si="10">G30*$D30</f>
        <v>0</v>
      </c>
      <c r="I30" s="46"/>
      <c r="J30" s="47">
        <f t="shared" ref="J30:J45" si="11">I30*$D30</f>
        <v>0</v>
      </c>
      <c r="K30" s="46"/>
      <c r="L30" s="47">
        <f t="shared" ref="L30:L45" si="12">K30*$D30</f>
        <v>0</v>
      </c>
      <c r="M30" s="46"/>
      <c r="N30" s="47">
        <f t="shared" ref="N30:N45" si="13">M30*$D30</f>
        <v>0</v>
      </c>
      <c r="O30" s="46"/>
      <c r="P30" s="47">
        <f t="shared" ref="P30:P45" si="14">O30*$D30</f>
        <v>0</v>
      </c>
      <c r="Q30" s="46"/>
      <c r="R30" s="47">
        <f t="shared" ref="R30:R45" si="15">Q30*$D30</f>
        <v>0</v>
      </c>
      <c r="S30" s="46"/>
      <c r="T30" s="47">
        <f t="shared" ref="T30:T45" si="16">S30*$D30</f>
        <v>0</v>
      </c>
      <c r="U30" s="46">
        <v>1</v>
      </c>
      <c r="V30" s="47">
        <f t="shared" ref="V30:V45" si="17">U30*$D30</f>
        <v>51228.119999999995</v>
      </c>
    </row>
    <row r="31" spans="1:22" x14ac:dyDescent="0.3">
      <c r="A31" s="4">
        <v>198</v>
      </c>
      <c r="B31" s="9" t="s">
        <v>348</v>
      </c>
      <c r="C31" s="10" t="s">
        <v>349</v>
      </c>
      <c r="D31" s="27">
        <f>Resumo!D31</f>
        <v>26014.879999999997</v>
      </c>
      <c r="E31" s="43">
        <f t="shared" si="0"/>
        <v>8.9842574431557732E-3</v>
      </c>
      <c r="F31" s="69">
        <f t="shared" si="1"/>
        <v>1</v>
      </c>
      <c r="G31" s="46"/>
      <c r="H31" s="47">
        <f t="shared" si="10"/>
        <v>0</v>
      </c>
      <c r="I31" s="46"/>
      <c r="J31" s="47">
        <f t="shared" si="11"/>
        <v>0</v>
      </c>
      <c r="K31" s="46"/>
      <c r="L31" s="47">
        <f t="shared" si="12"/>
        <v>0</v>
      </c>
      <c r="M31" s="46"/>
      <c r="N31" s="47">
        <f t="shared" si="13"/>
        <v>0</v>
      </c>
      <c r="O31" s="46"/>
      <c r="P31" s="47">
        <f t="shared" si="14"/>
        <v>0</v>
      </c>
      <c r="Q31" s="46"/>
      <c r="R31" s="47">
        <f t="shared" si="15"/>
        <v>0</v>
      </c>
      <c r="S31" s="46"/>
      <c r="T31" s="47">
        <f t="shared" si="16"/>
        <v>0</v>
      </c>
      <c r="U31" s="46">
        <v>1</v>
      </c>
      <c r="V31" s="47">
        <f t="shared" si="17"/>
        <v>26014.879999999997</v>
      </c>
    </row>
    <row r="32" spans="1:22" x14ac:dyDescent="0.3">
      <c r="A32" s="4">
        <v>201</v>
      </c>
      <c r="B32" s="9" t="s">
        <v>350</v>
      </c>
      <c r="C32" s="10" t="s">
        <v>351</v>
      </c>
      <c r="D32" s="27">
        <f>Resumo!D32</f>
        <v>18064.989999999998</v>
      </c>
      <c r="E32" s="43">
        <f t="shared" si="0"/>
        <v>6.2387572369364992E-3</v>
      </c>
      <c r="F32" s="69">
        <f t="shared" si="1"/>
        <v>1</v>
      </c>
      <c r="G32" s="46"/>
      <c r="H32" s="47">
        <f t="shared" si="10"/>
        <v>0</v>
      </c>
      <c r="I32" s="46"/>
      <c r="J32" s="47">
        <f t="shared" si="11"/>
        <v>0</v>
      </c>
      <c r="K32" s="46">
        <v>1</v>
      </c>
      <c r="L32" s="47">
        <f t="shared" si="12"/>
        <v>18064.989999999998</v>
      </c>
      <c r="M32" s="46"/>
      <c r="N32" s="47">
        <f t="shared" si="13"/>
        <v>0</v>
      </c>
      <c r="O32" s="46"/>
      <c r="P32" s="47">
        <f t="shared" si="14"/>
        <v>0</v>
      </c>
      <c r="Q32" s="46"/>
      <c r="R32" s="47">
        <f t="shared" si="15"/>
        <v>0</v>
      </c>
      <c r="S32" s="46"/>
      <c r="T32" s="47">
        <f t="shared" si="16"/>
        <v>0</v>
      </c>
      <c r="U32" s="46"/>
      <c r="V32" s="47">
        <f t="shared" si="17"/>
        <v>0</v>
      </c>
    </row>
    <row r="33" spans="1:22" x14ac:dyDescent="0.3">
      <c r="A33" s="4">
        <v>205</v>
      </c>
      <c r="B33" s="9" t="s">
        <v>352</v>
      </c>
      <c r="C33" s="10" t="s">
        <v>175</v>
      </c>
      <c r="D33" s="27">
        <f>Resumo!D33</f>
        <v>8523.2499999999982</v>
      </c>
      <c r="E33" s="43">
        <f t="shared" si="0"/>
        <v>2.9435104929324079E-3</v>
      </c>
      <c r="F33" s="69">
        <f t="shared" si="1"/>
        <v>1</v>
      </c>
      <c r="G33" s="46"/>
      <c r="H33" s="47">
        <f t="shared" si="10"/>
        <v>0</v>
      </c>
      <c r="I33" s="46"/>
      <c r="J33" s="47">
        <f t="shared" si="11"/>
        <v>0</v>
      </c>
      <c r="K33" s="46">
        <v>1</v>
      </c>
      <c r="L33" s="47">
        <f t="shared" si="12"/>
        <v>8523.2499999999982</v>
      </c>
      <c r="M33" s="46"/>
      <c r="N33" s="47">
        <f t="shared" si="13"/>
        <v>0</v>
      </c>
      <c r="O33" s="46"/>
      <c r="P33" s="47">
        <f t="shared" si="14"/>
        <v>0</v>
      </c>
      <c r="Q33" s="46"/>
      <c r="R33" s="47">
        <f t="shared" si="15"/>
        <v>0</v>
      </c>
      <c r="S33" s="46"/>
      <c r="T33" s="47">
        <f t="shared" si="16"/>
        <v>0</v>
      </c>
      <c r="U33" s="46"/>
      <c r="V33" s="47">
        <f t="shared" si="17"/>
        <v>0</v>
      </c>
    </row>
    <row r="34" spans="1:22" x14ac:dyDescent="0.3">
      <c r="A34" s="4">
        <v>211</v>
      </c>
      <c r="B34" s="9" t="s">
        <v>353</v>
      </c>
      <c r="C34" s="10" t="s">
        <v>1156</v>
      </c>
      <c r="D34" s="27">
        <f>Resumo!D34</f>
        <v>115134.79</v>
      </c>
      <c r="E34" s="43">
        <f t="shared" si="0"/>
        <v>3.9761882200635826E-2</v>
      </c>
      <c r="F34" s="69">
        <f t="shared" si="1"/>
        <v>1</v>
      </c>
      <c r="G34" s="46"/>
      <c r="H34" s="47">
        <f t="shared" si="10"/>
        <v>0</v>
      </c>
      <c r="I34" s="46"/>
      <c r="J34" s="47">
        <f t="shared" si="11"/>
        <v>0</v>
      </c>
      <c r="K34" s="46"/>
      <c r="L34" s="47">
        <f t="shared" si="12"/>
        <v>0</v>
      </c>
      <c r="M34" s="46">
        <v>1</v>
      </c>
      <c r="N34" s="47">
        <f t="shared" si="13"/>
        <v>115134.79</v>
      </c>
      <c r="O34" s="46"/>
      <c r="P34" s="47">
        <f t="shared" si="14"/>
        <v>0</v>
      </c>
      <c r="Q34" s="46"/>
      <c r="R34" s="47">
        <f t="shared" si="15"/>
        <v>0</v>
      </c>
      <c r="S34" s="46"/>
      <c r="T34" s="47">
        <f t="shared" si="16"/>
        <v>0</v>
      </c>
      <c r="U34" s="46"/>
      <c r="V34" s="47">
        <f t="shared" si="17"/>
        <v>0</v>
      </c>
    </row>
    <row r="35" spans="1:22" x14ac:dyDescent="0.3">
      <c r="A35" s="4">
        <v>222</v>
      </c>
      <c r="B35" s="9" t="s">
        <v>355</v>
      </c>
      <c r="C35" s="10" t="s">
        <v>299</v>
      </c>
      <c r="D35" s="27">
        <f>Resumo!D35</f>
        <v>9866.4599999999991</v>
      </c>
      <c r="E35" s="43">
        <f t="shared" si="0"/>
        <v>3.4073890286097307E-3</v>
      </c>
      <c r="F35" s="69">
        <f t="shared" si="1"/>
        <v>1</v>
      </c>
      <c r="G35" s="46"/>
      <c r="H35" s="47">
        <f t="shared" si="10"/>
        <v>0</v>
      </c>
      <c r="I35" s="46"/>
      <c r="J35" s="47">
        <f t="shared" si="11"/>
        <v>0</v>
      </c>
      <c r="K35" s="46"/>
      <c r="L35" s="47">
        <f t="shared" si="12"/>
        <v>0</v>
      </c>
      <c r="M35" s="46">
        <v>1</v>
      </c>
      <c r="N35" s="47">
        <f t="shared" si="13"/>
        <v>9866.4599999999991</v>
      </c>
      <c r="O35" s="46"/>
      <c r="P35" s="47">
        <f t="shared" si="14"/>
        <v>0</v>
      </c>
      <c r="Q35" s="46"/>
      <c r="R35" s="47">
        <f t="shared" si="15"/>
        <v>0</v>
      </c>
      <c r="S35" s="46"/>
      <c r="T35" s="47">
        <f t="shared" si="16"/>
        <v>0</v>
      </c>
      <c r="U35" s="46"/>
      <c r="V35" s="47">
        <f t="shared" si="17"/>
        <v>0</v>
      </c>
    </row>
    <row r="36" spans="1:22" x14ac:dyDescent="0.3">
      <c r="A36" s="4">
        <v>230</v>
      </c>
      <c r="B36" s="9" t="s">
        <v>356</v>
      </c>
      <c r="C36" s="10" t="s">
        <v>303</v>
      </c>
      <c r="D36" s="27">
        <f>Resumo!D36</f>
        <v>3341.99</v>
      </c>
      <c r="E36" s="43">
        <f t="shared" si="0"/>
        <v>1.1541586404570062E-3</v>
      </c>
      <c r="F36" s="69">
        <f t="shared" si="1"/>
        <v>1</v>
      </c>
      <c r="G36" s="46"/>
      <c r="H36" s="47">
        <f t="shared" si="10"/>
        <v>0</v>
      </c>
      <c r="I36" s="46"/>
      <c r="J36" s="47">
        <f t="shared" si="11"/>
        <v>0</v>
      </c>
      <c r="K36" s="46"/>
      <c r="L36" s="47">
        <f t="shared" si="12"/>
        <v>0</v>
      </c>
      <c r="M36" s="46">
        <v>1</v>
      </c>
      <c r="N36" s="47">
        <f t="shared" si="13"/>
        <v>3341.99</v>
      </c>
      <c r="O36" s="46"/>
      <c r="P36" s="47">
        <f t="shared" si="14"/>
        <v>0</v>
      </c>
      <c r="Q36" s="46"/>
      <c r="R36" s="47">
        <f t="shared" si="15"/>
        <v>0</v>
      </c>
      <c r="S36" s="46"/>
      <c r="T36" s="47">
        <f t="shared" si="16"/>
        <v>0</v>
      </c>
      <c r="U36" s="46"/>
      <c r="V36" s="47">
        <f t="shared" si="17"/>
        <v>0</v>
      </c>
    </row>
    <row r="37" spans="1:22" x14ac:dyDescent="0.3">
      <c r="A37" s="4">
        <v>233</v>
      </c>
      <c r="B37" s="9" t="s">
        <v>358</v>
      </c>
      <c r="C37" s="10" t="s">
        <v>311</v>
      </c>
      <c r="D37" s="27">
        <f>Resumo!D37</f>
        <v>29959.64</v>
      </c>
      <c r="E37" s="43">
        <f t="shared" si="0"/>
        <v>1.0346583134893086E-2</v>
      </c>
      <c r="F37" s="69">
        <f t="shared" si="1"/>
        <v>1</v>
      </c>
      <c r="G37" s="46"/>
      <c r="H37" s="47">
        <f t="shared" si="10"/>
        <v>0</v>
      </c>
      <c r="I37" s="46"/>
      <c r="J37" s="47">
        <f t="shared" si="11"/>
        <v>0</v>
      </c>
      <c r="K37" s="46"/>
      <c r="L37" s="47">
        <f t="shared" si="12"/>
        <v>0</v>
      </c>
      <c r="M37" s="46"/>
      <c r="N37" s="47">
        <f t="shared" si="13"/>
        <v>0</v>
      </c>
      <c r="O37" s="46">
        <v>0.5</v>
      </c>
      <c r="P37" s="47">
        <f t="shared" si="14"/>
        <v>14979.82</v>
      </c>
      <c r="Q37" s="46">
        <v>0.5</v>
      </c>
      <c r="R37" s="47">
        <f t="shared" si="15"/>
        <v>14979.82</v>
      </c>
      <c r="S37" s="46"/>
      <c r="T37" s="47">
        <f t="shared" si="16"/>
        <v>0</v>
      </c>
      <c r="U37" s="46"/>
      <c r="V37" s="47">
        <f t="shared" si="17"/>
        <v>0</v>
      </c>
    </row>
    <row r="38" spans="1:22" x14ac:dyDescent="0.3">
      <c r="A38" s="4">
        <v>244</v>
      </c>
      <c r="B38" s="9" t="s">
        <v>366</v>
      </c>
      <c r="C38" s="10" t="s">
        <v>367</v>
      </c>
      <c r="D38" s="27">
        <f>Resumo!D38</f>
        <v>11735.02</v>
      </c>
      <c r="E38" s="43">
        <f t="shared" si="0"/>
        <v>4.0526975631093387E-3</v>
      </c>
      <c r="F38" s="69">
        <f t="shared" si="1"/>
        <v>1</v>
      </c>
      <c r="G38" s="46"/>
      <c r="H38" s="47">
        <f t="shared" si="10"/>
        <v>0</v>
      </c>
      <c r="I38" s="46"/>
      <c r="J38" s="47">
        <f t="shared" si="11"/>
        <v>0</v>
      </c>
      <c r="K38" s="46"/>
      <c r="L38" s="47">
        <f t="shared" si="12"/>
        <v>0</v>
      </c>
      <c r="M38" s="46"/>
      <c r="N38" s="47">
        <f t="shared" si="13"/>
        <v>0</v>
      </c>
      <c r="O38" s="46">
        <v>0.5</v>
      </c>
      <c r="P38" s="47">
        <f t="shared" si="14"/>
        <v>5867.51</v>
      </c>
      <c r="Q38" s="46">
        <v>0.5</v>
      </c>
      <c r="R38" s="47">
        <f t="shared" si="15"/>
        <v>5867.51</v>
      </c>
      <c r="S38" s="46"/>
      <c r="T38" s="47">
        <f t="shared" si="16"/>
        <v>0</v>
      </c>
      <c r="U38" s="46"/>
      <c r="V38" s="47">
        <f t="shared" si="17"/>
        <v>0</v>
      </c>
    </row>
    <row r="39" spans="1:22" x14ac:dyDescent="0.3">
      <c r="A39" s="4">
        <v>246</v>
      </c>
      <c r="B39" s="7" t="s">
        <v>370</v>
      </c>
      <c r="C39" s="8" t="s">
        <v>371</v>
      </c>
      <c r="D39" s="27">
        <f>Resumo!D39</f>
        <v>30256.04</v>
      </c>
      <c r="E39" s="43">
        <f t="shared" si="0"/>
        <v>1.044894508721235E-2</v>
      </c>
      <c r="F39" s="69">
        <f t="shared" si="1"/>
        <v>1</v>
      </c>
      <c r="G39" s="46"/>
      <c r="H39" s="47">
        <f t="shared" si="10"/>
        <v>0</v>
      </c>
      <c r="I39" s="46"/>
      <c r="J39" s="47">
        <f t="shared" si="11"/>
        <v>0</v>
      </c>
      <c r="K39" s="46"/>
      <c r="L39" s="47">
        <f t="shared" si="12"/>
        <v>0</v>
      </c>
      <c r="M39" s="46"/>
      <c r="N39" s="47">
        <f t="shared" si="13"/>
        <v>0</v>
      </c>
      <c r="O39" s="46">
        <v>0.5</v>
      </c>
      <c r="P39" s="47">
        <f t="shared" si="14"/>
        <v>15128.02</v>
      </c>
      <c r="Q39" s="46">
        <v>0.5</v>
      </c>
      <c r="R39" s="47">
        <f t="shared" si="15"/>
        <v>15128.02</v>
      </c>
      <c r="S39" s="46"/>
      <c r="T39" s="47">
        <f t="shared" si="16"/>
        <v>0</v>
      </c>
      <c r="U39" s="46"/>
      <c r="V39" s="47">
        <f t="shared" si="17"/>
        <v>0</v>
      </c>
    </row>
    <row r="40" spans="1:22" x14ac:dyDescent="0.3">
      <c r="A40" s="4">
        <v>253</v>
      </c>
      <c r="B40" s="7" t="s">
        <v>372</v>
      </c>
      <c r="C40" s="8" t="s">
        <v>373</v>
      </c>
      <c r="D40" s="27">
        <f>Resumo!D40</f>
        <v>299690.05000000005</v>
      </c>
      <c r="E40" s="43">
        <f t="shared" si="0"/>
        <v>0.10349817344351488</v>
      </c>
      <c r="F40" s="69">
        <f t="shared" si="1"/>
        <v>1</v>
      </c>
      <c r="G40" s="46"/>
      <c r="H40" s="47">
        <f t="shared" si="10"/>
        <v>0</v>
      </c>
      <c r="I40" s="46"/>
      <c r="J40" s="47">
        <f t="shared" si="11"/>
        <v>0</v>
      </c>
      <c r="K40" s="46"/>
      <c r="L40" s="47">
        <f t="shared" si="12"/>
        <v>0</v>
      </c>
      <c r="M40" s="46"/>
      <c r="N40" s="47">
        <f t="shared" si="13"/>
        <v>0</v>
      </c>
      <c r="O40" s="46">
        <v>0.5</v>
      </c>
      <c r="P40" s="47">
        <f t="shared" si="14"/>
        <v>149845.02500000002</v>
      </c>
      <c r="Q40" s="46">
        <v>0.5</v>
      </c>
      <c r="R40" s="47">
        <f t="shared" si="15"/>
        <v>149845.02500000002</v>
      </c>
      <c r="S40" s="46"/>
      <c r="T40" s="47">
        <f t="shared" si="16"/>
        <v>0</v>
      </c>
      <c r="U40" s="46"/>
      <c r="V40" s="47">
        <f t="shared" si="17"/>
        <v>0</v>
      </c>
    </row>
    <row r="41" spans="1:22" x14ac:dyDescent="0.3">
      <c r="A41" s="4">
        <v>266</v>
      </c>
      <c r="B41" s="7" t="s">
        <v>385</v>
      </c>
      <c r="C41" s="8" t="s">
        <v>386</v>
      </c>
      <c r="D41" s="27">
        <f>Resumo!D41</f>
        <v>37144.289999999994</v>
      </c>
      <c r="E41" s="43">
        <f t="shared" si="0"/>
        <v>1.2827807158950436E-2</v>
      </c>
      <c r="F41" s="69">
        <f t="shared" si="1"/>
        <v>1</v>
      </c>
      <c r="G41" s="46"/>
      <c r="H41" s="47">
        <f t="shared" si="10"/>
        <v>0</v>
      </c>
      <c r="I41" s="46"/>
      <c r="J41" s="47">
        <f t="shared" si="11"/>
        <v>0</v>
      </c>
      <c r="K41" s="46"/>
      <c r="L41" s="47">
        <f t="shared" si="12"/>
        <v>0</v>
      </c>
      <c r="M41" s="46"/>
      <c r="N41" s="47">
        <f t="shared" si="13"/>
        <v>0</v>
      </c>
      <c r="O41" s="46"/>
      <c r="P41" s="47">
        <f t="shared" si="14"/>
        <v>0</v>
      </c>
      <c r="Q41" s="46"/>
      <c r="R41" s="47">
        <f t="shared" si="15"/>
        <v>0</v>
      </c>
      <c r="S41" s="46">
        <v>1</v>
      </c>
      <c r="T41" s="47">
        <f t="shared" si="16"/>
        <v>37144.289999999994</v>
      </c>
      <c r="U41" s="46"/>
      <c r="V41" s="47">
        <f t="shared" si="17"/>
        <v>0</v>
      </c>
    </row>
    <row r="42" spans="1:22" x14ac:dyDescent="0.3">
      <c r="A42" s="4">
        <v>279</v>
      </c>
      <c r="B42" s="7" t="s">
        <v>393</v>
      </c>
      <c r="C42" s="8" t="s">
        <v>394</v>
      </c>
      <c r="D42" s="27">
        <f>Resumo!D42</f>
        <v>852701.24</v>
      </c>
      <c r="E42" s="43">
        <f t="shared" si="0"/>
        <v>0.2944809840467516</v>
      </c>
      <c r="F42" s="69">
        <f t="shared" si="1"/>
        <v>1</v>
      </c>
      <c r="G42" s="46"/>
      <c r="H42" s="47">
        <f t="shared" si="10"/>
        <v>0</v>
      </c>
      <c r="I42" s="46"/>
      <c r="J42" s="47">
        <f t="shared" si="11"/>
        <v>0</v>
      </c>
      <c r="K42" s="46"/>
      <c r="L42" s="47">
        <f t="shared" si="12"/>
        <v>0</v>
      </c>
      <c r="M42" s="46"/>
      <c r="N42" s="47">
        <f t="shared" si="13"/>
        <v>0</v>
      </c>
      <c r="O42" s="46"/>
      <c r="P42" s="47">
        <f t="shared" si="14"/>
        <v>0</v>
      </c>
      <c r="Q42" s="46"/>
      <c r="R42" s="47">
        <f t="shared" si="15"/>
        <v>0</v>
      </c>
      <c r="S42" s="46">
        <v>0.5</v>
      </c>
      <c r="T42" s="47">
        <f t="shared" si="16"/>
        <v>426350.62</v>
      </c>
      <c r="U42" s="46">
        <v>0.5</v>
      </c>
      <c r="V42" s="47">
        <f t="shared" si="17"/>
        <v>426350.62</v>
      </c>
    </row>
    <row r="43" spans="1:22" x14ac:dyDescent="0.3">
      <c r="A43" s="4">
        <v>337</v>
      </c>
      <c r="B43" s="7" t="s">
        <v>407</v>
      </c>
      <c r="C43" s="8" t="s">
        <v>408</v>
      </c>
      <c r="D43" s="27">
        <f>Resumo!D43</f>
        <v>3883.64</v>
      </c>
      <c r="E43" s="43">
        <f t="shared" si="0"/>
        <v>1.3412178559554181E-3</v>
      </c>
      <c r="F43" s="69">
        <f t="shared" si="1"/>
        <v>1</v>
      </c>
      <c r="G43" s="46"/>
      <c r="H43" s="47">
        <f t="shared" si="10"/>
        <v>0</v>
      </c>
      <c r="I43" s="46"/>
      <c r="J43" s="47">
        <f t="shared" si="11"/>
        <v>0</v>
      </c>
      <c r="K43" s="46"/>
      <c r="L43" s="47">
        <f t="shared" si="12"/>
        <v>0</v>
      </c>
      <c r="M43" s="46"/>
      <c r="N43" s="47">
        <f t="shared" si="13"/>
        <v>0</v>
      </c>
      <c r="O43" s="46"/>
      <c r="P43" s="47">
        <f t="shared" si="14"/>
        <v>0</v>
      </c>
      <c r="Q43" s="46"/>
      <c r="R43" s="47">
        <f t="shared" si="15"/>
        <v>0</v>
      </c>
      <c r="S43" s="46">
        <v>0.5</v>
      </c>
      <c r="T43" s="47">
        <f t="shared" si="16"/>
        <v>1941.82</v>
      </c>
      <c r="U43" s="46">
        <v>0.5</v>
      </c>
      <c r="V43" s="47">
        <f t="shared" si="17"/>
        <v>1941.82</v>
      </c>
    </row>
    <row r="44" spans="1:22" x14ac:dyDescent="0.3">
      <c r="A44" s="4">
        <v>343</v>
      </c>
      <c r="B44" s="7" t="s">
        <v>425</v>
      </c>
      <c r="C44" s="8" t="s">
        <v>426</v>
      </c>
      <c r="D44" s="27">
        <f>Resumo!D44</f>
        <v>34040.03</v>
      </c>
      <c r="E44" s="43">
        <f t="shared" si="0"/>
        <v>1.1755748744285801E-2</v>
      </c>
      <c r="F44" s="69">
        <f t="shared" si="1"/>
        <v>1</v>
      </c>
      <c r="G44" s="46"/>
      <c r="H44" s="47">
        <f t="shared" si="10"/>
        <v>0</v>
      </c>
      <c r="I44" s="46"/>
      <c r="J44" s="47">
        <f t="shared" si="11"/>
        <v>0</v>
      </c>
      <c r="K44" s="46"/>
      <c r="L44" s="47">
        <f t="shared" si="12"/>
        <v>0</v>
      </c>
      <c r="M44" s="46"/>
      <c r="N44" s="47">
        <f t="shared" si="13"/>
        <v>0</v>
      </c>
      <c r="O44" s="46"/>
      <c r="P44" s="47">
        <f t="shared" si="14"/>
        <v>0</v>
      </c>
      <c r="Q44" s="46"/>
      <c r="R44" s="47">
        <f t="shared" si="15"/>
        <v>0</v>
      </c>
      <c r="S44" s="46"/>
      <c r="T44" s="47">
        <f t="shared" si="16"/>
        <v>0</v>
      </c>
      <c r="U44" s="46">
        <v>1</v>
      </c>
      <c r="V44" s="47">
        <f t="shared" si="17"/>
        <v>34040.03</v>
      </c>
    </row>
    <row r="45" spans="1:22" x14ac:dyDescent="0.3">
      <c r="A45" s="4">
        <v>351</v>
      </c>
      <c r="B45" s="7" t="s">
        <v>432</v>
      </c>
      <c r="C45" s="8" t="s">
        <v>433</v>
      </c>
      <c r="D45" s="27">
        <f>Resumo!D45</f>
        <v>1628.37</v>
      </c>
      <c r="E45" s="43">
        <f t="shared" si="0"/>
        <v>5.6235874594507318E-4</v>
      </c>
      <c r="F45" s="69">
        <f t="shared" si="1"/>
        <v>1</v>
      </c>
      <c r="G45" s="46"/>
      <c r="H45" s="47">
        <f t="shared" si="10"/>
        <v>0</v>
      </c>
      <c r="I45" s="46"/>
      <c r="J45" s="47">
        <f t="shared" si="11"/>
        <v>0</v>
      </c>
      <c r="K45" s="46"/>
      <c r="L45" s="47">
        <f t="shared" si="12"/>
        <v>0</v>
      </c>
      <c r="M45" s="46"/>
      <c r="N45" s="47">
        <f t="shared" si="13"/>
        <v>0</v>
      </c>
      <c r="O45" s="62"/>
      <c r="P45" s="47">
        <f t="shared" si="14"/>
        <v>0</v>
      </c>
      <c r="Q45" s="46"/>
      <c r="R45" s="47">
        <f t="shared" si="15"/>
        <v>0</v>
      </c>
      <c r="S45" s="46"/>
      <c r="T45" s="47">
        <f t="shared" si="16"/>
        <v>0</v>
      </c>
      <c r="U45" s="46">
        <v>1</v>
      </c>
      <c r="V45" s="47">
        <f t="shared" si="17"/>
        <v>1628.37</v>
      </c>
    </row>
    <row r="46" spans="1:22" x14ac:dyDescent="0.3">
      <c r="A46" s="4">
        <v>354</v>
      </c>
      <c r="B46" s="11" t="s">
        <v>1414</v>
      </c>
      <c r="C46" s="12" t="s">
        <v>1415</v>
      </c>
      <c r="D46" s="37">
        <f>D48/(1+E3)</f>
        <v>2369176.1904761903</v>
      </c>
      <c r="E46" s="64"/>
      <c r="F46" s="20"/>
      <c r="G46" s="66"/>
      <c r="H46" s="67"/>
      <c r="I46" s="66"/>
      <c r="J46" s="65"/>
      <c r="K46" s="66"/>
      <c r="L46" s="65"/>
      <c r="M46" s="66"/>
      <c r="N46" s="65"/>
      <c r="O46" s="66"/>
      <c r="P46" s="65"/>
      <c r="Q46" s="66"/>
      <c r="R46" s="65"/>
      <c r="S46" s="66"/>
      <c r="T46" s="65"/>
      <c r="U46" s="66"/>
      <c r="V46" s="65"/>
    </row>
    <row r="47" spans="1:22" x14ac:dyDescent="0.3">
      <c r="A47" s="4">
        <v>355</v>
      </c>
      <c r="B47" s="11" t="s">
        <v>1414</v>
      </c>
      <c r="C47" s="12" t="s">
        <v>1417</v>
      </c>
      <c r="D47" s="37">
        <f>D48-D46</f>
        <v>526430.94952380937</v>
      </c>
      <c r="E47" s="44"/>
      <c r="F47" s="34" t="s">
        <v>1702</v>
      </c>
      <c r="G47" s="62">
        <f>H47/$D48</f>
        <v>2.4457774682790704E-2</v>
      </c>
      <c r="H47" s="47">
        <f>SUM(H6:H45)</f>
        <v>70820.106999999989</v>
      </c>
      <c r="I47" s="62">
        <f>J47/$D48</f>
        <v>3.4182946585771992E-2</v>
      </c>
      <c r="J47" s="47">
        <f>SUM(J6:J45)</f>
        <v>98980.3842</v>
      </c>
      <c r="K47" s="62">
        <f>L47/$D48</f>
        <v>6.3523170480923735E-2</v>
      </c>
      <c r="L47" s="47">
        <f>SUM(L6:L45)</f>
        <v>183938.14599999998</v>
      </c>
      <c r="M47" s="62">
        <f>N47/$D48</f>
        <v>0.12964129726520845</v>
      </c>
      <c r="N47" s="47">
        <f>SUM(N6:N45)</f>
        <v>375390.266</v>
      </c>
      <c r="O47" s="62">
        <f>P47/$D48</f>
        <v>0.23375340302552236</v>
      </c>
      <c r="P47" s="47">
        <f>SUM(P6:P45)</f>
        <v>676858.02280000004</v>
      </c>
      <c r="Q47" s="62">
        <f>R47/$D48</f>
        <v>0.14450834452632275</v>
      </c>
      <c r="R47" s="47">
        <f>SUM(R6:R45)</f>
        <v>418439.39420000004</v>
      </c>
      <c r="S47" s="62">
        <f>T47/$D48</f>
        <v>0.17557554503060108</v>
      </c>
      <c r="T47" s="47">
        <f>SUM(T6:T45)</f>
        <v>508397.80179999996</v>
      </c>
      <c r="U47" s="62">
        <f>V47/$D48</f>
        <v>0.19435751840285903</v>
      </c>
      <c r="V47" s="47">
        <f>SUM(V6:V45)</f>
        <v>562783.01799999992</v>
      </c>
    </row>
    <row r="48" spans="1:22" x14ac:dyDescent="0.3">
      <c r="A48" s="4">
        <v>356</v>
      </c>
      <c r="B48" s="5" t="s">
        <v>1414</v>
      </c>
      <c r="C48" s="13" t="s">
        <v>1418</v>
      </c>
      <c r="D48" s="38">
        <f>SUM(D6:D45)</f>
        <v>2895607.1399999997</v>
      </c>
      <c r="E48" s="45">
        <f>SUM(E6:E47)</f>
        <v>1</v>
      </c>
      <c r="F48" s="70" t="s">
        <v>1703</v>
      </c>
      <c r="G48" s="63">
        <f>G47</f>
        <v>2.4457774682790704E-2</v>
      </c>
      <c r="H48" s="60">
        <f>H47</f>
        <v>70820.106999999989</v>
      </c>
      <c r="I48" s="63">
        <f t="shared" ref="I48:V48" si="18">I47+G48</f>
        <v>5.8640721268562693E-2</v>
      </c>
      <c r="J48" s="61">
        <f t="shared" si="18"/>
        <v>169800.49119999999</v>
      </c>
      <c r="K48" s="63">
        <f t="shared" si="18"/>
        <v>0.12216389174948643</v>
      </c>
      <c r="L48" s="61">
        <f t="shared" si="18"/>
        <v>353738.6372</v>
      </c>
      <c r="M48" s="63">
        <f t="shared" si="18"/>
        <v>0.2518051890146949</v>
      </c>
      <c r="N48" s="61">
        <f t="shared" si="18"/>
        <v>729128.90320000006</v>
      </c>
      <c r="O48" s="63">
        <f t="shared" si="18"/>
        <v>0.48555859204021723</v>
      </c>
      <c r="P48" s="61">
        <f t="shared" si="18"/>
        <v>1405986.926</v>
      </c>
      <c r="Q48" s="63">
        <f t="shared" si="18"/>
        <v>0.63006693656654</v>
      </c>
      <c r="R48" s="61">
        <f t="shared" si="18"/>
        <v>1824426.3202</v>
      </c>
      <c r="S48" s="63">
        <f t="shared" si="18"/>
        <v>0.80564248159714102</v>
      </c>
      <c r="T48" s="61">
        <f t="shared" si="18"/>
        <v>2332824.122</v>
      </c>
      <c r="U48" s="63">
        <f t="shared" si="18"/>
        <v>1</v>
      </c>
      <c r="V48" s="61">
        <f t="shared" si="18"/>
        <v>2895607.1399999997</v>
      </c>
    </row>
    <row r="49" spans="2:22" x14ac:dyDescent="0.3">
      <c r="B49" s="2"/>
      <c r="D49" s="1"/>
      <c r="F49" s="34"/>
      <c r="G49" s="46"/>
      <c r="H49" s="47"/>
      <c r="I49" s="46"/>
      <c r="J49" s="35"/>
      <c r="K49" s="46"/>
      <c r="L49" s="35"/>
      <c r="M49" s="46"/>
      <c r="N49" s="35"/>
      <c r="O49" s="46"/>
      <c r="P49" s="35"/>
      <c r="Q49" s="46"/>
      <c r="R49" s="35"/>
      <c r="S49" s="46"/>
      <c r="T49" s="35"/>
      <c r="U49" s="46"/>
      <c r="V49" s="35"/>
    </row>
    <row r="50" spans="2:22" ht="27.6" x14ac:dyDescent="0.3">
      <c r="C50" s="33" t="s">
        <v>575</v>
      </c>
    </row>
    <row r="51" spans="2:22" ht="27.6" x14ac:dyDescent="0.3">
      <c r="C51" s="73" t="s">
        <v>1705</v>
      </c>
    </row>
    <row r="52" spans="2:22" x14ac:dyDescent="0.3">
      <c r="C52" s="22"/>
    </row>
  </sheetData>
  <pageMargins left="0.25" right="0.25" top="0.75" bottom="0.75" header="0.3" footer="0.3"/>
  <pageSetup paperSize="9" scale="4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J366"/>
  <sheetViews>
    <sheetView zoomScale="92" zoomScaleNormal="92" workbookViewId="0">
      <pane xSplit="4" ySplit="5" topLeftCell="E358" activePane="bottomRight" state="frozen"/>
      <selection activeCell="J34" sqref="J34"/>
      <selection pane="topRight" activeCell="J34" sqref="J34"/>
      <selection pane="bottomLeft" activeCell="J34" sqref="J34"/>
      <selection pane="bottomRight" activeCell="E370" sqref="E370"/>
    </sheetView>
  </sheetViews>
  <sheetFormatPr defaultColWidth="8.796875" defaultRowHeight="13.8" x14ac:dyDescent="0.25"/>
  <cols>
    <col min="1" max="1" width="7.69921875" style="4" hidden="1" customWidth="1"/>
    <col min="2" max="2" width="7.69921875" style="75" customWidth="1"/>
    <col min="3" max="3" width="8.19921875" style="14" bestFit="1" customWidth="1"/>
    <col min="4" max="4" width="6.59765625" style="14" bestFit="1" customWidth="1"/>
    <col min="5" max="5" width="83.09765625" style="108" customWidth="1"/>
    <col min="6" max="6" width="6.3984375" style="75" bestFit="1" customWidth="1"/>
    <col min="7" max="7" width="10.19921875" style="123" bestFit="1" customWidth="1"/>
    <col min="8" max="8" width="12.09765625" style="124" bestFit="1" customWidth="1"/>
    <col min="9" max="9" width="13.69921875" style="124" bestFit="1" customWidth="1"/>
    <col min="10" max="10" width="15.59765625" style="124" customWidth="1"/>
  </cols>
  <sheetData>
    <row r="1" spans="1:10" x14ac:dyDescent="0.25">
      <c r="D1" s="133" t="s">
        <v>1422</v>
      </c>
      <c r="E1" s="100" t="s">
        <v>1423</v>
      </c>
      <c r="G1" s="101"/>
      <c r="H1" s="74"/>
      <c r="I1" s="102"/>
      <c r="J1" s="103">
        <v>45230</v>
      </c>
    </row>
    <row r="2" spans="1:10" x14ac:dyDescent="0.25">
      <c r="D2" s="133" t="s">
        <v>0</v>
      </c>
      <c r="E2" s="104" t="s">
        <v>1424</v>
      </c>
      <c r="G2" s="101"/>
      <c r="H2" s="102"/>
      <c r="I2" s="99"/>
      <c r="J2" s="105" t="s">
        <v>447</v>
      </c>
    </row>
    <row r="3" spans="1:10" x14ac:dyDescent="0.25">
      <c r="E3" s="106" t="s">
        <v>1425</v>
      </c>
      <c r="F3" s="99"/>
      <c r="G3" s="101"/>
      <c r="H3" s="102"/>
      <c r="I3" s="99"/>
      <c r="J3" s="107">
        <f>BDI!D24</f>
        <v>0.22220000000000001</v>
      </c>
    </row>
    <row r="4" spans="1:10" x14ac:dyDescent="0.25">
      <c r="G4" s="101"/>
      <c r="H4" s="102"/>
      <c r="I4" s="102"/>
      <c r="J4" s="102"/>
    </row>
    <row r="5" spans="1:10" x14ac:dyDescent="0.25">
      <c r="A5" s="18" t="s">
        <v>719</v>
      </c>
      <c r="B5" s="110" t="s">
        <v>720</v>
      </c>
      <c r="C5" s="6" t="s">
        <v>5</v>
      </c>
      <c r="D5" s="6" t="s">
        <v>6</v>
      </c>
      <c r="E5" s="109" t="s">
        <v>7</v>
      </c>
      <c r="F5" s="110" t="s">
        <v>16</v>
      </c>
      <c r="G5" s="110" t="s">
        <v>2130</v>
      </c>
      <c r="H5" s="111" t="s">
        <v>721</v>
      </c>
      <c r="I5" s="112" t="s">
        <v>722</v>
      </c>
      <c r="J5" s="111" t="s">
        <v>723</v>
      </c>
    </row>
    <row r="6" spans="1:10" x14ac:dyDescent="0.25">
      <c r="A6" s="4">
        <v>1</v>
      </c>
      <c r="B6" s="256" t="s">
        <v>2</v>
      </c>
      <c r="C6" s="257"/>
      <c r="D6" s="257"/>
      <c r="E6" s="258" t="s">
        <v>3</v>
      </c>
      <c r="F6" s="259"/>
      <c r="G6" s="260"/>
      <c r="H6" s="261"/>
      <c r="I6" s="262">
        <f>SUM(J7:J8)</f>
        <v>215791.78</v>
      </c>
      <c r="J6" s="263"/>
    </row>
    <row r="7" spans="1:10" ht="21.6" customHeight="1" x14ac:dyDescent="0.25">
      <c r="A7" s="4">
        <v>2</v>
      </c>
      <c r="B7" s="264" t="s">
        <v>4</v>
      </c>
      <c r="C7" s="265" t="s">
        <v>12</v>
      </c>
      <c r="D7" s="265" t="s">
        <v>674</v>
      </c>
      <c r="E7" s="266" t="s">
        <v>14</v>
      </c>
      <c r="F7" s="267" t="s">
        <v>48</v>
      </c>
      <c r="G7" s="268">
        <v>1</v>
      </c>
      <c r="H7" s="269">
        <f>'Orçamento Analítico'!J8</f>
        <v>151362.21999999997</v>
      </c>
      <c r="I7" s="270">
        <f>TRUNC(H7*(1+J$3),2)</f>
        <v>184994.9</v>
      </c>
      <c r="J7" s="271">
        <f>TRUNC(I7*G7,2)</f>
        <v>184994.9</v>
      </c>
    </row>
    <row r="8" spans="1:10" x14ac:dyDescent="0.25">
      <c r="A8" s="4">
        <v>3</v>
      </c>
      <c r="B8" s="264" t="s">
        <v>724</v>
      </c>
      <c r="C8" s="265">
        <v>98459</v>
      </c>
      <c r="D8" s="265" t="s">
        <v>19</v>
      </c>
      <c r="E8" s="266" t="s">
        <v>725</v>
      </c>
      <c r="F8" s="267" t="s">
        <v>510</v>
      </c>
      <c r="G8" s="268">
        <v>241.62</v>
      </c>
      <c r="H8" s="269">
        <v>104.29</v>
      </c>
      <c r="I8" s="270">
        <f>TRUNC(H8*(1+J$3),2)</f>
        <v>127.46</v>
      </c>
      <c r="J8" s="271">
        <f>TRUNC(I8*G8,2)</f>
        <v>30796.880000000001</v>
      </c>
    </row>
    <row r="9" spans="1:10" x14ac:dyDescent="0.25">
      <c r="A9" s="4">
        <v>3</v>
      </c>
      <c r="B9" s="272" t="s">
        <v>29</v>
      </c>
      <c r="C9" s="273"/>
      <c r="D9" s="273"/>
      <c r="E9" s="274" t="s">
        <v>30</v>
      </c>
      <c r="F9" s="275"/>
      <c r="G9" s="276"/>
      <c r="H9" s="277"/>
      <c r="I9" s="278">
        <f>SUM(J10:J15)</f>
        <v>23509.27</v>
      </c>
      <c r="J9" s="279"/>
    </row>
    <row r="10" spans="1:10" x14ac:dyDescent="0.25">
      <c r="A10" s="4">
        <v>4</v>
      </c>
      <c r="B10" s="264" t="s">
        <v>726</v>
      </c>
      <c r="C10" s="265" t="s">
        <v>727</v>
      </c>
      <c r="D10" s="265" t="s">
        <v>19</v>
      </c>
      <c r="E10" s="266" t="s">
        <v>728</v>
      </c>
      <c r="F10" s="267" t="s">
        <v>510</v>
      </c>
      <c r="G10" s="268">
        <v>15.22</v>
      </c>
      <c r="H10" s="269">
        <v>370.88</v>
      </c>
      <c r="I10" s="270">
        <f>TRUNC(H10*(1+J$3),2)</f>
        <v>453.28</v>
      </c>
      <c r="J10" s="271">
        <f>TRUNC(I10*G10,2)</f>
        <v>6898.92</v>
      </c>
    </row>
    <row r="11" spans="1:10" ht="24" x14ac:dyDescent="0.25">
      <c r="A11" s="4">
        <v>5</v>
      </c>
      <c r="B11" s="264" t="s">
        <v>729</v>
      </c>
      <c r="C11" s="265" t="s">
        <v>730</v>
      </c>
      <c r="D11" s="265" t="s">
        <v>19</v>
      </c>
      <c r="E11" s="266" t="s">
        <v>731</v>
      </c>
      <c r="F11" s="267" t="s">
        <v>510</v>
      </c>
      <c r="G11" s="268">
        <v>5</v>
      </c>
      <c r="H11" s="269">
        <v>1143.08</v>
      </c>
      <c r="I11" s="270">
        <f>TRUNC(H11*(1+J$3),2)</f>
        <v>1397.07</v>
      </c>
      <c r="J11" s="271">
        <f>TRUNC(I11*G11,2)</f>
        <v>6985.35</v>
      </c>
    </row>
    <row r="12" spans="1:10" x14ac:dyDescent="0.25">
      <c r="A12" s="4">
        <v>6</v>
      </c>
      <c r="B12" s="264" t="s">
        <v>732</v>
      </c>
      <c r="C12" s="265" t="s">
        <v>733</v>
      </c>
      <c r="D12" s="265" t="s">
        <v>19</v>
      </c>
      <c r="E12" s="266" t="s">
        <v>734</v>
      </c>
      <c r="F12" s="267" t="s">
        <v>48</v>
      </c>
      <c r="G12" s="268">
        <v>20</v>
      </c>
      <c r="H12" s="269">
        <v>142.66</v>
      </c>
      <c r="I12" s="270">
        <f>TRUNC(H12*(1+J$3),2)</f>
        <v>174.35</v>
      </c>
      <c r="J12" s="271">
        <f>TRUNC(I12*G12,2)</f>
        <v>3487</v>
      </c>
    </row>
    <row r="13" spans="1:10" ht="36" x14ac:dyDescent="0.25">
      <c r="A13" s="4">
        <v>7</v>
      </c>
      <c r="B13" s="264" t="s">
        <v>735</v>
      </c>
      <c r="C13" s="265" t="s">
        <v>736</v>
      </c>
      <c r="D13" s="265" t="s">
        <v>19</v>
      </c>
      <c r="E13" s="266" t="s">
        <v>737</v>
      </c>
      <c r="F13" s="267" t="s">
        <v>35</v>
      </c>
      <c r="G13" s="268">
        <v>20</v>
      </c>
      <c r="H13" s="269">
        <v>112.13</v>
      </c>
      <c r="I13" s="270">
        <f>TRUNC(H13*(1+J$3),2)</f>
        <v>137.04</v>
      </c>
      <c r="J13" s="271">
        <f>TRUNC(I13*G13,2)</f>
        <v>2740.8</v>
      </c>
    </row>
    <row r="14" spans="1:10" ht="20.399999999999999" x14ac:dyDescent="0.25">
      <c r="A14" s="4">
        <v>8</v>
      </c>
      <c r="B14" s="264" t="s">
        <v>738</v>
      </c>
      <c r="C14" s="265" t="s">
        <v>59</v>
      </c>
      <c r="D14" s="265" t="s">
        <v>2060</v>
      </c>
      <c r="E14" s="266" t="s">
        <v>60</v>
      </c>
      <c r="F14" s="267" t="s">
        <v>33</v>
      </c>
      <c r="G14" s="268">
        <v>15</v>
      </c>
      <c r="H14" s="269">
        <f>'Orçamento Analítico'!J16</f>
        <v>185.31</v>
      </c>
      <c r="I14" s="270">
        <f>TRUNC(H14*(1+J$3),2)</f>
        <v>226.48</v>
      </c>
      <c r="J14" s="271">
        <f>TRUNC(I14*G14,2)</f>
        <v>3397.2</v>
      </c>
    </row>
    <row r="15" spans="1:10" x14ac:dyDescent="0.25">
      <c r="A15" s="4">
        <v>9</v>
      </c>
      <c r="B15" s="272" t="s">
        <v>73</v>
      </c>
      <c r="C15" s="273"/>
      <c r="D15" s="273"/>
      <c r="E15" s="274" t="s">
        <v>74</v>
      </c>
      <c r="F15" s="275"/>
      <c r="G15" s="276"/>
      <c r="H15" s="277"/>
      <c r="I15" s="278">
        <f>SUM(J16:J19)</f>
        <v>24497.26</v>
      </c>
      <c r="J15" s="279"/>
    </row>
    <row r="16" spans="1:10" ht="20.399999999999999" x14ac:dyDescent="0.25">
      <c r="A16" s="4">
        <v>10</v>
      </c>
      <c r="B16" s="264" t="s">
        <v>75</v>
      </c>
      <c r="C16" s="265" t="s">
        <v>1697</v>
      </c>
      <c r="D16" s="265" t="s">
        <v>2061</v>
      </c>
      <c r="E16" s="266" t="s">
        <v>525</v>
      </c>
      <c r="F16" s="267" t="s">
        <v>510</v>
      </c>
      <c r="G16" s="268">
        <v>442</v>
      </c>
      <c r="H16" s="269">
        <f>'Orçamento Analítico'!J26</f>
        <v>9.5</v>
      </c>
      <c r="I16" s="270">
        <f>TRUNC(H16*(1+J$3),2)</f>
        <v>11.61</v>
      </c>
      <c r="J16" s="271">
        <f>TRUNC(I16*G16,2)</f>
        <v>5131.62</v>
      </c>
    </row>
    <row r="17" spans="1:10" ht="20.399999999999999" x14ac:dyDescent="0.25">
      <c r="A17" s="4">
        <v>11</v>
      </c>
      <c r="B17" s="264" t="s">
        <v>81</v>
      </c>
      <c r="C17" s="265" t="s">
        <v>591</v>
      </c>
      <c r="D17" s="265" t="s">
        <v>2062</v>
      </c>
      <c r="E17" s="266" t="s">
        <v>82</v>
      </c>
      <c r="F17" s="267" t="s">
        <v>510</v>
      </c>
      <c r="G17" s="268">
        <v>348.74</v>
      </c>
      <c r="H17" s="269">
        <f>'Orçamento Analítico'!J31</f>
        <v>12.75</v>
      </c>
      <c r="I17" s="270">
        <f>TRUNC(H17*(1+J$3),2)</f>
        <v>15.58</v>
      </c>
      <c r="J17" s="271">
        <f>TRUNC(I17*G17,2)</f>
        <v>5433.36</v>
      </c>
    </row>
    <row r="18" spans="1:10" ht="24" x14ac:dyDescent="0.25">
      <c r="A18" s="4">
        <v>12</v>
      </c>
      <c r="B18" s="264" t="s">
        <v>88</v>
      </c>
      <c r="C18" s="265" t="s">
        <v>739</v>
      </c>
      <c r="D18" s="265" t="s">
        <v>19</v>
      </c>
      <c r="E18" s="266" t="s">
        <v>740</v>
      </c>
      <c r="F18" s="267" t="s">
        <v>741</v>
      </c>
      <c r="G18" s="268">
        <v>2826.88</v>
      </c>
      <c r="H18" s="269">
        <v>2.17</v>
      </c>
      <c r="I18" s="270">
        <f>TRUNC(H18*(1+J$3),2)</f>
        <v>2.65</v>
      </c>
      <c r="J18" s="271">
        <f>TRUNC(I18*G18,2)</f>
        <v>7491.23</v>
      </c>
    </row>
    <row r="19" spans="1:10" x14ac:dyDescent="0.25">
      <c r="A19" s="4">
        <v>13</v>
      </c>
      <c r="B19" s="264" t="s">
        <v>742</v>
      </c>
      <c r="C19" s="265" t="s">
        <v>743</v>
      </c>
      <c r="D19" s="265" t="s">
        <v>19</v>
      </c>
      <c r="E19" s="266" t="s">
        <v>744</v>
      </c>
      <c r="F19" s="267" t="s">
        <v>48</v>
      </c>
      <c r="G19" s="268">
        <v>7</v>
      </c>
      <c r="H19" s="269">
        <v>752.87</v>
      </c>
      <c r="I19" s="270">
        <f>TRUNC(H19*(1+J$3),2)</f>
        <v>920.15</v>
      </c>
      <c r="J19" s="271">
        <f>TRUNC(I19*G19,2)</f>
        <v>6441.05</v>
      </c>
    </row>
    <row r="20" spans="1:10" x14ac:dyDescent="0.25">
      <c r="A20" s="4">
        <v>14</v>
      </c>
      <c r="B20" s="272" t="s">
        <v>90</v>
      </c>
      <c r="C20" s="273"/>
      <c r="D20" s="273"/>
      <c r="E20" s="274" t="s">
        <v>91</v>
      </c>
      <c r="F20" s="275"/>
      <c r="G20" s="276"/>
      <c r="H20" s="277"/>
      <c r="I20" s="278">
        <f>SUM(J21:J24)</f>
        <v>3705.34</v>
      </c>
      <c r="J20" s="279"/>
    </row>
    <row r="21" spans="1:10" ht="24" x14ac:dyDescent="0.25">
      <c r="A21" s="4">
        <v>15</v>
      </c>
      <c r="B21" s="264" t="s">
        <v>745</v>
      </c>
      <c r="C21" s="265" t="s">
        <v>746</v>
      </c>
      <c r="D21" s="265" t="s">
        <v>19</v>
      </c>
      <c r="E21" s="266" t="s">
        <v>747</v>
      </c>
      <c r="F21" s="267" t="s">
        <v>510</v>
      </c>
      <c r="G21" s="268">
        <v>1280.8699999999999</v>
      </c>
      <c r="H21" s="269">
        <v>0.33</v>
      </c>
      <c r="I21" s="270">
        <f>TRUNC(H21*(1+J$3),2)</f>
        <v>0.4</v>
      </c>
      <c r="J21" s="271">
        <f>TRUNC(I21*G21,2)</f>
        <v>512.34</v>
      </c>
    </row>
    <row r="22" spans="1:10" x14ac:dyDescent="0.25">
      <c r="A22" s="4">
        <v>16</v>
      </c>
      <c r="B22" s="264" t="s">
        <v>748</v>
      </c>
      <c r="C22" s="265" t="s">
        <v>749</v>
      </c>
      <c r="D22" s="265" t="s">
        <v>19</v>
      </c>
      <c r="E22" s="266" t="s">
        <v>750</v>
      </c>
      <c r="F22" s="267" t="s">
        <v>510</v>
      </c>
      <c r="G22" s="268">
        <v>965.3</v>
      </c>
      <c r="H22" s="269">
        <v>2.19</v>
      </c>
      <c r="I22" s="270">
        <f>TRUNC(H22*(1+J$3),2)</f>
        <v>2.67</v>
      </c>
      <c r="J22" s="271">
        <f>TRUNC(I22*G22,2)</f>
        <v>2577.35</v>
      </c>
    </row>
    <row r="23" spans="1:10" ht="24" x14ac:dyDescent="0.25">
      <c r="A23" s="4">
        <v>17</v>
      </c>
      <c r="B23" s="264" t="s">
        <v>751</v>
      </c>
      <c r="C23" s="265" t="s">
        <v>752</v>
      </c>
      <c r="D23" s="265" t="s">
        <v>19</v>
      </c>
      <c r="E23" s="266" t="s">
        <v>753</v>
      </c>
      <c r="F23" s="267" t="s">
        <v>510</v>
      </c>
      <c r="G23" s="268">
        <v>26.39</v>
      </c>
      <c r="H23" s="269">
        <v>2.99</v>
      </c>
      <c r="I23" s="270">
        <f>TRUNC(H23*(1+J$3),2)</f>
        <v>3.65</v>
      </c>
      <c r="J23" s="271">
        <f>TRUNC(I23*G23,2)</f>
        <v>96.32</v>
      </c>
    </row>
    <row r="24" spans="1:10" ht="24" x14ac:dyDescent="0.25">
      <c r="A24" s="4">
        <v>18</v>
      </c>
      <c r="B24" s="264" t="s">
        <v>754</v>
      </c>
      <c r="C24" s="265" t="s">
        <v>755</v>
      </c>
      <c r="D24" s="265" t="s">
        <v>19</v>
      </c>
      <c r="E24" s="266" t="s">
        <v>756</v>
      </c>
      <c r="F24" s="267" t="s">
        <v>573</v>
      </c>
      <c r="G24" s="268">
        <v>42.12</v>
      </c>
      <c r="H24" s="269">
        <v>10.09</v>
      </c>
      <c r="I24" s="270">
        <f>TRUNC(H24*(1+J$3),2)</f>
        <v>12.33</v>
      </c>
      <c r="J24" s="271">
        <f>TRUNC(I24*G24,2)</f>
        <v>519.33000000000004</v>
      </c>
    </row>
    <row r="25" spans="1:10" x14ac:dyDescent="0.25">
      <c r="A25" s="4">
        <v>19</v>
      </c>
      <c r="B25" s="272" t="s">
        <v>94</v>
      </c>
      <c r="C25" s="273"/>
      <c r="D25" s="273"/>
      <c r="E25" s="274" t="s">
        <v>95</v>
      </c>
      <c r="F25" s="275"/>
      <c r="G25" s="276"/>
      <c r="H25" s="277"/>
      <c r="I25" s="278"/>
      <c r="J25" s="279"/>
    </row>
    <row r="26" spans="1:10" x14ac:dyDescent="0.25">
      <c r="A26" s="4">
        <v>20</v>
      </c>
      <c r="B26" s="280" t="s">
        <v>96</v>
      </c>
      <c r="C26" s="281"/>
      <c r="D26" s="281"/>
      <c r="E26" s="282" t="s">
        <v>97</v>
      </c>
      <c r="F26" s="275"/>
      <c r="G26" s="276"/>
      <c r="H26" s="277"/>
      <c r="I26" s="278">
        <f>SUM(J27:J32)</f>
        <v>74733.16</v>
      </c>
      <c r="J26" s="279"/>
    </row>
    <row r="27" spans="1:10" ht="24" x14ac:dyDescent="0.25">
      <c r="A27" s="4">
        <v>21</v>
      </c>
      <c r="B27" s="264" t="s">
        <v>757</v>
      </c>
      <c r="C27" s="265" t="s">
        <v>758</v>
      </c>
      <c r="D27" s="265" t="s">
        <v>19</v>
      </c>
      <c r="E27" s="266" t="s">
        <v>759</v>
      </c>
      <c r="F27" s="267" t="s">
        <v>44</v>
      </c>
      <c r="G27" s="268">
        <v>80.260000000000005</v>
      </c>
      <c r="H27" s="269">
        <v>55.08</v>
      </c>
      <c r="I27" s="270">
        <f t="shared" ref="I27:I32" si="0">TRUNC(H27*(1+J$3),2)</f>
        <v>67.31</v>
      </c>
      <c r="J27" s="271">
        <f t="shared" ref="J27:J32" si="1">TRUNC(I27*G27,2)</f>
        <v>5402.3</v>
      </c>
    </row>
    <row r="28" spans="1:10" ht="24" x14ac:dyDescent="0.25">
      <c r="A28" s="4">
        <v>22</v>
      </c>
      <c r="B28" s="264" t="s">
        <v>760</v>
      </c>
      <c r="C28" s="265" t="s">
        <v>761</v>
      </c>
      <c r="D28" s="265" t="s">
        <v>19</v>
      </c>
      <c r="E28" s="266" t="s">
        <v>762</v>
      </c>
      <c r="F28" s="267" t="s">
        <v>510</v>
      </c>
      <c r="G28" s="268">
        <v>148.06</v>
      </c>
      <c r="H28" s="269">
        <v>168.94</v>
      </c>
      <c r="I28" s="270">
        <f t="shared" si="0"/>
        <v>206.47</v>
      </c>
      <c r="J28" s="271">
        <f t="shared" si="1"/>
        <v>30569.94</v>
      </c>
    </row>
    <row r="29" spans="1:10" ht="24" x14ac:dyDescent="0.25">
      <c r="A29" s="4">
        <v>23</v>
      </c>
      <c r="B29" s="264" t="s">
        <v>763</v>
      </c>
      <c r="C29" s="265" t="s">
        <v>764</v>
      </c>
      <c r="D29" s="265" t="s">
        <v>19</v>
      </c>
      <c r="E29" s="266" t="s">
        <v>765</v>
      </c>
      <c r="F29" s="267" t="s">
        <v>510</v>
      </c>
      <c r="G29" s="268">
        <v>76</v>
      </c>
      <c r="H29" s="269">
        <v>42.12</v>
      </c>
      <c r="I29" s="270">
        <f t="shared" si="0"/>
        <v>51.47</v>
      </c>
      <c r="J29" s="271">
        <f t="shared" si="1"/>
        <v>3911.72</v>
      </c>
    </row>
    <row r="30" spans="1:10" ht="24" x14ac:dyDescent="0.25">
      <c r="A30" s="4">
        <v>24</v>
      </c>
      <c r="B30" s="264" t="s">
        <v>766</v>
      </c>
      <c r="C30" s="265" t="s">
        <v>767</v>
      </c>
      <c r="D30" s="265" t="s">
        <v>19</v>
      </c>
      <c r="E30" s="266" t="s">
        <v>768</v>
      </c>
      <c r="F30" s="267" t="s">
        <v>510</v>
      </c>
      <c r="G30" s="268">
        <v>88.22</v>
      </c>
      <c r="H30" s="269">
        <v>187.15</v>
      </c>
      <c r="I30" s="270">
        <f t="shared" si="0"/>
        <v>228.73</v>
      </c>
      <c r="J30" s="271">
        <f t="shared" si="1"/>
        <v>20178.560000000001</v>
      </c>
    </row>
    <row r="31" spans="1:10" x14ac:dyDescent="0.25">
      <c r="A31" s="4">
        <v>25</v>
      </c>
      <c r="B31" s="264" t="s">
        <v>769</v>
      </c>
      <c r="C31" s="265" t="s">
        <v>770</v>
      </c>
      <c r="D31" s="265" t="s">
        <v>19</v>
      </c>
      <c r="E31" s="266" t="s">
        <v>771</v>
      </c>
      <c r="F31" s="267" t="s">
        <v>573</v>
      </c>
      <c r="G31" s="268">
        <v>76</v>
      </c>
      <c r="H31" s="269">
        <v>26.43</v>
      </c>
      <c r="I31" s="270">
        <f t="shared" si="0"/>
        <v>32.299999999999997</v>
      </c>
      <c r="J31" s="271">
        <f t="shared" si="1"/>
        <v>2454.8000000000002</v>
      </c>
    </row>
    <row r="32" spans="1:10" ht="20.399999999999999" x14ac:dyDescent="0.25">
      <c r="A32" s="4">
        <v>26</v>
      </c>
      <c r="B32" s="264" t="s">
        <v>101</v>
      </c>
      <c r="C32" s="265" t="s">
        <v>102</v>
      </c>
      <c r="D32" s="265" t="s">
        <v>2063</v>
      </c>
      <c r="E32" s="266" t="s">
        <v>103</v>
      </c>
      <c r="F32" s="267" t="s">
        <v>573</v>
      </c>
      <c r="G32" s="268">
        <v>11.6</v>
      </c>
      <c r="H32" s="269">
        <f>'Orçamento Analítico'!J41</f>
        <v>861.64</v>
      </c>
      <c r="I32" s="270">
        <f t="shared" si="0"/>
        <v>1053.0899999999999</v>
      </c>
      <c r="J32" s="271">
        <f t="shared" si="1"/>
        <v>12215.84</v>
      </c>
    </row>
    <row r="33" spans="1:10" x14ac:dyDescent="0.25">
      <c r="A33" s="4">
        <v>27</v>
      </c>
      <c r="B33" s="280" t="s">
        <v>110</v>
      </c>
      <c r="C33" s="281"/>
      <c r="D33" s="281"/>
      <c r="E33" s="282" t="s">
        <v>111</v>
      </c>
      <c r="F33" s="275"/>
      <c r="G33" s="276"/>
      <c r="H33" s="277"/>
      <c r="I33" s="278">
        <f>SUM(J34:J36)</f>
        <v>13980.56</v>
      </c>
      <c r="J33" s="279"/>
    </row>
    <row r="34" spans="1:10" ht="24" x14ac:dyDescent="0.25">
      <c r="A34" s="4">
        <v>28</v>
      </c>
      <c r="B34" s="264" t="s">
        <v>772</v>
      </c>
      <c r="C34" s="265" t="s">
        <v>773</v>
      </c>
      <c r="D34" s="265" t="s">
        <v>19</v>
      </c>
      <c r="E34" s="266" t="s">
        <v>774</v>
      </c>
      <c r="F34" s="267" t="s">
        <v>573</v>
      </c>
      <c r="G34" s="268">
        <v>5.27</v>
      </c>
      <c r="H34" s="269">
        <v>838.49</v>
      </c>
      <c r="I34" s="270">
        <f>TRUNC(H34*(1+J$3),2)</f>
        <v>1024.8</v>
      </c>
      <c r="J34" s="271">
        <f>TRUNC(I34*G34,2)</f>
        <v>5400.69</v>
      </c>
    </row>
    <row r="35" spans="1:10" ht="24" x14ac:dyDescent="0.25">
      <c r="A35" s="4">
        <v>29</v>
      </c>
      <c r="B35" s="264" t="s">
        <v>775</v>
      </c>
      <c r="C35" s="265" t="s">
        <v>776</v>
      </c>
      <c r="D35" s="265" t="s">
        <v>19</v>
      </c>
      <c r="E35" s="266" t="s">
        <v>777</v>
      </c>
      <c r="F35" s="267" t="s">
        <v>43</v>
      </c>
      <c r="G35" s="268">
        <v>143.11000000000001</v>
      </c>
      <c r="H35" s="269">
        <v>15.86</v>
      </c>
      <c r="I35" s="270">
        <f>TRUNC(H35*(1+J$3),2)</f>
        <v>19.38</v>
      </c>
      <c r="J35" s="271">
        <f>TRUNC(I35*G35,2)</f>
        <v>2773.47</v>
      </c>
    </row>
    <row r="36" spans="1:10" ht="24" x14ac:dyDescent="0.25">
      <c r="A36" s="4">
        <v>30</v>
      </c>
      <c r="B36" s="264" t="s">
        <v>778</v>
      </c>
      <c r="C36" s="265" t="s">
        <v>779</v>
      </c>
      <c r="D36" s="265" t="s">
        <v>19</v>
      </c>
      <c r="E36" s="266" t="s">
        <v>780</v>
      </c>
      <c r="F36" s="267" t="s">
        <v>43</v>
      </c>
      <c r="G36" s="268">
        <v>351.69</v>
      </c>
      <c r="H36" s="269">
        <v>13.51</v>
      </c>
      <c r="I36" s="270">
        <f>TRUNC(H36*(1+J$3),2)</f>
        <v>16.510000000000002</v>
      </c>
      <c r="J36" s="271">
        <f>TRUNC(I36*G36,2)</f>
        <v>5806.4</v>
      </c>
    </row>
    <row r="37" spans="1:10" x14ac:dyDescent="0.25">
      <c r="A37" s="4">
        <v>31</v>
      </c>
      <c r="B37" s="280" t="s">
        <v>781</v>
      </c>
      <c r="C37" s="281"/>
      <c r="D37" s="281"/>
      <c r="E37" s="282" t="s">
        <v>782</v>
      </c>
      <c r="F37" s="275"/>
      <c r="G37" s="276"/>
      <c r="H37" s="277"/>
      <c r="I37" s="278">
        <f>SUM(J38:J42)</f>
        <v>20514.440000000002</v>
      </c>
      <c r="J37" s="279"/>
    </row>
    <row r="38" spans="1:10" ht="24" x14ac:dyDescent="0.25">
      <c r="A38" s="4">
        <v>32</v>
      </c>
      <c r="B38" s="264" t="s">
        <v>783</v>
      </c>
      <c r="C38" s="265" t="s">
        <v>773</v>
      </c>
      <c r="D38" s="265" t="s">
        <v>19</v>
      </c>
      <c r="E38" s="266" t="s">
        <v>774</v>
      </c>
      <c r="F38" s="267" t="s">
        <v>573</v>
      </c>
      <c r="G38" s="268">
        <v>11.77</v>
      </c>
      <c r="H38" s="269">
        <v>838.49</v>
      </c>
      <c r="I38" s="270">
        <f>TRUNC(H38*(1+J$3),2)</f>
        <v>1024.8</v>
      </c>
      <c r="J38" s="271">
        <f>TRUNC(I38*G38,2)</f>
        <v>12061.89</v>
      </c>
    </row>
    <row r="39" spans="1:10" ht="24" x14ac:dyDescent="0.25">
      <c r="A39" s="4">
        <v>33</v>
      </c>
      <c r="B39" s="264" t="s">
        <v>784</v>
      </c>
      <c r="C39" s="265" t="s">
        <v>776</v>
      </c>
      <c r="D39" s="265" t="s">
        <v>19</v>
      </c>
      <c r="E39" s="266" t="s">
        <v>777</v>
      </c>
      <c r="F39" s="267" t="s">
        <v>43</v>
      </c>
      <c r="G39" s="268">
        <v>122.35</v>
      </c>
      <c r="H39" s="269">
        <v>15.86</v>
      </c>
      <c r="I39" s="270">
        <f>TRUNC(H39*(1+J$3),2)</f>
        <v>19.38</v>
      </c>
      <c r="J39" s="271">
        <f>TRUNC(I39*G39,2)</f>
        <v>2371.14</v>
      </c>
    </row>
    <row r="40" spans="1:10" ht="24" x14ac:dyDescent="0.25">
      <c r="A40" s="4">
        <v>34</v>
      </c>
      <c r="B40" s="264" t="s">
        <v>785</v>
      </c>
      <c r="C40" s="265" t="s">
        <v>786</v>
      </c>
      <c r="D40" s="265" t="s">
        <v>19</v>
      </c>
      <c r="E40" s="266" t="s">
        <v>787</v>
      </c>
      <c r="F40" s="267" t="s">
        <v>43</v>
      </c>
      <c r="G40" s="268">
        <v>151.31</v>
      </c>
      <c r="H40" s="269">
        <v>14.94</v>
      </c>
      <c r="I40" s="270">
        <f>TRUNC(H40*(1+J$3),2)</f>
        <v>18.25</v>
      </c>
      <c r="J40" s="271">
        <f>TRUNC(I40*G40,2)</f>
        <v>2761.4</v>
      </c>
    </row>
    <row r="41" spans="1:10" ht="24" x14ac:dyDescent="0.25">
      <c r="A41" s="4">
        <v>35</v>
      </c>
      <c r="B41" s="264" t="s">
        <v>788</v>
      </c>
      <c r="C41" s="265" t="s">
        <v>779</v>
      </c>
      <c r="D41" s="265" t="s">
        <v>19</v>
      </c>
      <c r="E41" s="266" t="s">
        <v>780</v>
      </c>
      <c r="F41" s="267" t="s">
        <v>43</v>
      </c>
      <c r="G41" s="268">
        <v>199.29</v>
      </c>
      <c r="H41" s="269">
        <v>13.51</v>
      </c>
      <c r="I41" s="270">
        <f>TRUNC(H41*(1+J$3),2)</f>
        <v>16.510000000000002</v>
      </c>
      <c r="J41" s="271">
        <f>TRUNC(I41*G41,2)</f>
        <v>3290.27</v>
      </c>
    </row>
    <row r="42" spans="1:10" ht="24" x14ac:dyDescent="0.25">
      <c r="A42" s="4">
        <v>36</v>
      </c>
      <c r="B42" s="264" t="s">
        <v>789</v>
      </c>
      <c r="C42" s="265" t="s">
        <v>790</v>
      </c>
      <c r="D42" s="265" t="s">
        <v>19</v>
      </c>
      <c r="E42" s="266" t="s">
        <v>791</v>
      </c>
      <c r="F42" s="267" t="s">
        <v>43</v>
      </c>
      <c r="G42" s="268">
        <v>2.12</v>
      </c>
      <c r="H42" s="269">
        <v>11.48</v>
      </c>
      <c r="I42" s="270">
        <f>TRUNC(H42*(1+J$3),2)</f>
        <v>14.03</v>
      </c>
      <c r="J42" s="271">
        <f>TRUNC(I42*G42,2)</f>
        <v>29.74</v>
      </c>
    </row>
    <row r="43" spans="1:10" x14ac:dyDescent="0.25">
      <c r="A43" s="4">
        <v>37</v>
      </c>
      <c r="B43" s="280" t="s">
        <v>118</v>
      </c>
      <c r="C43" s="281"/>
      <c r="D43" s="281"/>
      <c r="E43" s="282" t="s">
        <v>119</v>
      </c>
      <c r="F43" s="275"/>
      <c r="G43" s="276"/>
      <c r="H43" s="277"/>
      <c r="I43" s="278">
        <f>SUM(J44:J50)</f>
        <v>10069.130000000001</v>
      </c>
      <c r="J43" s="279"/>
    </row>
    <row r="44" spans="1:10" ht="24" x14ac:dyDescent="0.25">
      <c r="A44" s="4">
        <v>38</v>
      </c>
      <c r="B44" s="264" t="s">
        <v>792</v>
      </c>
      <c r="C44" s="265" t="s">
        <v>793</v>
      </c>
      <c r="D44" s="265" t="s">
        <v>19</v>
      </c>
      <c r="E44" s="266" t="s">
        <v>794</v>
      </c>
      <c r="F44" s="267" t="s">
        <v>573</v>
      </c>
      <c r="G44" s="268">
        <v>1</v>
      </c>
      <c r="H44" s="269">
        <v>17.670000000000002</v>
      </c>
      <c r="I44" s="270">
        <f t="shared" ref="I44:I50" si="2">TRUNC(H44*(1+J$3),2)</f>
        <v>21.59</v>
      </c>
      <c r="J44" s="271">
        <f t="shared" ref="J44:J50" si="3">TRUNC(I44*G44,2)</f>
        <v>21.59</v>
      </c>
    </row>
    <row r="45" spans="1:10" ht="24" x14ac:dyDescent="0.25">
      <c r="A45" s="4">
        <v>39</v>
      </c>
      <c r="B45" s="264" t="s">
        <v>795</v>
      </c>
      <c r="C45" s="265" t="s">
        <v>796</v>
      </c>
      <c r="D45" s="265" t="s">
        <v>19</v>
      </c>
      <c r="E45" s="266" t="s">
        <v>797</v>
      </c>
      <c r="F45" s="267" t="s">
        <v>43</v>
      </c>
      <c r="G45" s="268">
        <v>11.59</v>
      </c>
      <c r="H45" s="269">
        <v>15.05</v>
      </c>
      <c r="I45" s="270">
        <f t="shared" si="2"/>
        <v>18.39</v>
      </c>
      <c r="J45" s="271">
        <f t="shared" si="3"/>
        <v>213.14</v>
      </c>
    </row>
    <row r="46" spans="1:10" x14ac:dyDescent="0.25">
      <c r="A46" s="4">
        <v>40</v>
      </c>
      <c r="B46" s="264" t="s">
        <v>798</v>
      </c>
      <c r="C46" s="265" t="s">
        <v>799</v>
      </c>
      <c r="D46" s="265" t="s">
        <v>19</v>
      </c>
      <c r="E46" s="266" t="s">
        <v>800</v>
      </c>
      <c r="F46" s="267" t="s">
        <v>510</v>
      </c>
      <c r="G46" s="268">
        <v>1</v>
      </c>
      <c r="H46" s="269">
        <v>64.05</v>
      </c>
      <c r="I46" s="270">
        <f t="shared" si="2"/>
        <v>78.28</v>
      </c>
      <c r="J46" s="271">
        <f t="shared" si="3"/>
        <v>78.28</v>
      </c>
    </row>
    <row r="47" spans="1:10" ht="24" x14ac:dyDescent="0.25">
      <c r="A47" s="4">
        <v>41</v>
      </c>
      <c r="B47" s="264" t="s">
        <v>801</v>
      </c>
      <c r="C47" s="265" t="s">
        <v>773</v>
      </c>
      <c r="D47" s="265" t="s">
        <v>19</v>
      </c>
      <c r="E47" s="266" t="s">
        <v>774</v>
      </c>
      <c r="F47" s="267" t="s">
        <v>573</v>
      </c>
      <c r="G47" s="268">
        <v>2.72</v>
      </c>
      <c r="H47" s="269">
        <v>838.49</v>
      </c>
      <c r="I47" s="270">
        <f t="shared" si="2"/>
        <v>1024.8</v>
      </c>
      <c r="J47" s="271">
        <f t="shared" si="3"/>
        <v>2787.45</v>
      </c>
    </row>
    <row r="48" spans="1:10" ht="24" x14ac:dyDescent="0.25">
      <c r="A48" s="4">
        <v>42</v>
      </c>
      <c r="B48" s="264" t="s">
        <v>802</v>
      </c>
      <c r="C48" s="265" t="s">
        <v>803</v>
      </c>
      <c r="D48" s="265" t="s">
        <v>19</v>
      </c>
      <c r="E48" s="266" t="s">
        <v>804</v>
      </c>
      <c r="F48" s="267" t="s">
        <v>43</v>
      </c>
      <c r="G48" s="268">
        <v>134.56</v>
      </c>
      <c r="H48" s="269">
        <v>14.51</v>
      </c>
      <c r="I48" s="270">
        <f t="shared" si="2"/>
        <v>17.73</v>
      </c>
      <c r="J48" s="271">
        <f t="shared" si="3"/>
        <v>2385.7399999999998</v>
      </c>
    </row>
    <row r="49" spans="1:10" ht="24" x14ac:dyDescent="0.25">
      <c r="A49" s="4">
        <v>43</v>
      </c>
      <c r="B49" s="264" t="s">
        <v>805</v>
      </c>
      <c r="C49" s="265" t="s">
        <v>806</v>
      </c>
      <c r="D49" s="265" t="s">
        <v>19</v>
      </c>
      <c r="E49" s="266" t="s">
        <v>807</v>
      </c>
      <c r="F49" s="267" t="s">
        <v>43</v>
      </c>
      <c r="G49" s="268">
        <v>82.53</v>
      </c>
      <c r="H49" s="269">
        <v>13.11</v>
      </c>
      <c r="I49" s="270">
        <f t="shared" si="2"/>
        <v>16.02</v>
      </c>
      <c r="J49" s="271">
        <f t="shared" si="3"/>
        <v>1322.13</v>
      </c>
    </row>
    <row r="50" spans="1:10" ht="24" x14ac:dyDescent="0.25">
      <c r="A50" s="4">
        <v>44</v>
      </c>
      <c r="B50" s="264" t="s">
        <v>808</v>
      </c>
      <c r="C50" s="265" t="s">
        <v>809</v>
      </c>
      <c r="D50" s="265" t="s">
        <v>19</v>
      </c>
      <c r="E50" s="266" t="s">
        <v>810</v>
      </c>
      <c r="F50" s="267" t="s">
        <v>510</v>
      </c>
      <c r="G50" s="268">
        <v>50.12</v>
      </c>
      <c r="H50" s="269">
        <v>53.24</v>
      </c>
      <c r="I50" s="270">
        <f t="shared" si="2"/>
        <v>65.06</v>
      </c>
      <c r="J50" s="271">
        <f t="shared" si="3"/>
        <v>3260.8</v>
      </c>
    </row>
    <row r="51" spans="1:10" x14ac:dyDescent="0.25">
      <c r="A51" s="4">
        <v>45</v>
      </c>
      <c r="B51" s="280" t="s">
        <v>120</v>
      </c>
      <c r="C51" s="281"/>
      <c r="D51" s="281"/>
      <c r="E51" s="282" t="s">
        <v>121</v>
      </c>
      <c r="F51" s="275"/>
      <c r="G51" s="276"/>
      <c r="H51" s="277"/>
      <c r="I51" s="278">
        <f>SUM(J52:J57)</f>
        <v>287627.12999999995</v>
      </c>
      <c r="J51" s="279"/>
    </row>
    <row r="52" spans="1:10" x14ac:dyDescent="0.25">
      <c r="A52" s="4">
        <v>46</v>
      </c>
      <c r="B52" s="264" t="s">
        <v>811</v>
      </c>
      <c r="C52" s="265" t="s">
        <v>812</v>
      </c>
      <c r="D52" s="265" t="s">
        <v>19</v>
      </c>
      <c r="E52" s="266" t="s">
        <v>813</v>
      </c>
      <c r="F52" s="267" t="s">
        <v>510</v>
      </c>
      <c r="G52" s="268">
        <v>462.05</v>
      </c>
      <c r="H52" s="269">
        <v>199.78</v>
      </c>
      <c r="I52" s="270">
        <f t="shared" ref="I52:I57" si="4">TRUNC(H52*(1+J$3),2)</f>
        <v>244.17</v>
      </c>
      <c r="J52" s="271">
        <f t="shared" ref="J52:J57" si="5">TRUNC(I52*G52,2)</f>
        <v>112818.74</v>
      </c>
    </row>
    <row r="53" spans="1:10" x14ac:dyDescent="0.25">
      <c r="A53" s="4">
        <v>47</v>
      </c>
      <c r="B53" s="264" t="s">
        <v>814</v>
      </c>
      <c r="C53" s="265" t="s">
        <v>815</v>
      </c>
      <c r="D53" s="265" t="s">
        <v>19</v>
      </c>
      <c r="E53" s="266" t="s">
        <v>816</v>
      </c>
      <c r="F53" s="267" t="s">
        <v>44</v>
      </c>
      <c r="G53" s="268">
        <v>68.3</v>
      </c>
      <c r="H53" s="269">
        <v>67.989999999999995</v>
      </c>
      <c r="I53" s="270">
        <f t="shared" si="4"/>
        <v>83.09</v>
      </c>
      <c r="J53" s="271">
        <f t="shared" si="5"/>
        <v>5675.04</v>
      </c>
    </row>
    <row r="54" spans="1:10" ht="20.399999999999999" x14ac:dyDescent="0.25">
      <c r="A54" s="4">
        <v>48</v>
      </c>
      <c r="B54" s="264" t="s">
        <v>135</v>
      </c>
      <c r="C54" s="265" t="s">
        <v>592</v>
      </c>
      <c r="D54" s="265" t="s">
        <v>2064</v>
      </c>
      <c r="E54" s="266" t="s">
        <v>136</v>
      </c>
      <c r="F54" s="267" t="s">
        <v>44</v>
      </c>
      <c r="G54" s="268">
        <v>31.08</v>
      </c>
      <c r="H54" s="269">
        <f>'Orçamento Analítico'!J52</f>
        <v>43.160000000000004</v>
      </c>
      <c r="I54" s="270">
        <f t="shared" si="4"/>
        <v>52.75</v>
      </c>
      <c r="J54" s="271">
        <f t="shared" si="5"/>
        <v>1639.47</v>
      </c>
    </row>
    <row r="55" spans="1:10" ht="24" x14ac:dyDescent="0.25">
      <c r="A55" s="4">
        <v>49</v>
      </c>
      <c r="B55" s="264" t="s">
        <v>817</v>
      </c>
      <c r="C55" s="265" t="s">
        <v>818</v>
      </c>
      <c r="D55" s="265" t="s">
        <v>19</v>
      </c>
      <c r="E55" s="266" t="s">
        <v>819</v>
      </c>
      <c r="F55" s="267" t="s">
        <v>43</v>
      </c>
      <c r="G55" s="268">
        <v>4257.29</v>
      </c>
      <c r="H55" s="269">
        <v>32</v>
      </c>
      <c r="I55" s="270">
        <f t="shared" si="4"/>
        <v>39.11</v>
      </c>
      <c r="J55" s="271">
        <f t="shared" si="5"/>
        <v>166502.60999999999</v>
      </c>
    </row>
    <row r="56" spans="1:10" ht="24" x14ac:dyDescent="0.25">
      <c r="A56" s="4">
        <v>50</v>
      </c>
      <c r="B56" s="264" t="s">
        <v>820</v>
      </c>
      <c r="C56" s="265" t="s">
        <v>821</v>
      </c>
      <c r="D56" s="265" t="s">
        <v>19</v>
      </c>
      <c r="E56" s="266" t="s">
        <v>822</v>
      </c>
      <c r="F56" s="267" t="s">
        <v>48</v>
      </c>
      <c r="G56" s="268">
        <v>8</v>
      </c>
      <c r="H56" s="269">
        <v>62.88</v>
      </c>
      <c r="I56" s="270">
        <f t="shared" si="4"/>
        <v>76.849999999999994</v>
      </c>
      <c r="J56" s="271">
        <f t="shared" si="5"/>
        <v>614.79999999999995</v>
      </c>
    </row>
    <row r="57" spans="1:10" ht="24" x14ac:dyDescent="0.25">
      <c r="A57" s="4">
        <v>51</v>
      </c>
      <c r="B57" s="264" t="s">
        <v>823</v>
      </c>
      <c r="C57" s="265" t="s">
        <v>824</v>
      </c>
      <c r="D57" s="265" t="s">
        <v>19</v>
      </c>
      <c r="E57" s="266" t="s">
        <v>825</v>
      </c>
      <c r="F57" s="267" t="s">
        <v>48</v>
      </c>
      <c r="G57" s="268">
        <v>9</v>
      </c>
      <c r="H57" s="269">
        <v>34.229999999999997</v>
      </c>
      <c r="I57" s="270">
        <f t="shared" si="4"/>
        <v>41.83</v>
      </c>
      <c r="J57" s="271">
        <f t="shared" si="5"/>
        <v>376.47</v>
      </c>
    </row>
    <row r="58" spans="1:10" x14ac:dyDescent="0.25">
      <c r="A58" s="4">
        <v>52</v>
      </c>
      <c r="B58" s="280" t="s">
        <v>143</v>
      </c>
      <c r="C58" s="281"/>
      <c r="D58" s="281"/>
      <c r="E58" s="282" t="s">
        <v>144</v>
      </c>
      <c r="F58" s="275"/>
      <c r="G58" s="276"/>
      <c r="H58" s="277"/>
      <c r="I58" s="278">
        <f>SUM(J59:J60)</f>
        <v>5201.37</v>
      </c>
      <c r="J58" s="279"/>
    </row>
    <row r="59" spans="1:10" ht="30.6" x14ac:dyDescent="0.25">
      <c r="A59" s="4">
        <v>53</v>
      </c>
      <c r="B59" s="264" t="s">
        <v>145</v>
      </c>
      <c r="C59" s="265" t="s">
        <v>146</v>
      </c>
      <c r="D59" s="265" t="s">
        <v>2065</v>
      </c>
      <c r="E59" s="266" t="s">
        <v>826</v>
      </c>
      <c r="F59" s="267" t="s">
        <v>510</v>
      </c>
      <c r="G59" s="268">
        <v>44.6</v>
      </c>
      <c r="H59" s="269">
        <f>'Orçamento Analítico'!J65</f>
        <v>65.459999999999994</v>
      </c>
      <c r="I59" s="270">
        <f>TRUNC(H59*(1+J$3),2)</f>
        <v>80</v>
      </c>
      <c r="J59" s="271">
        <f>TRUNC(I59*G59,2)</f>
        <v>3568</v>
      </c>
    </row>
    <row r="60" spans="1:10" x14ac:dyDescent="0.25">
      <c r="A60" s="4">
        <v>54</v>
      </c>
      <c r="B60" s="264" t="s">
        <v>827</v>
      </c>
      <c r="C60" s="265" t="s">
        <v>828</v>
      </c>
      <c r="D60" s="265" t="s">
        <v>19</v>
      </c>
      <c r="E60" s="266" t="s">
        <v>829</v>
      </c>
      <c r="F60" s="267" t="s">
        <v>573</v>
      </c>
      <c r="G60" s="268">
        <v>11.59</v>
      </c>
      <c r="H60" s="269">
        <v>115.31</v>
      </c>
      <c r="I60" s="270">
        <f>TRUNC(H60*(1+J$3),2)</f>
        <v>140.93</v>
      </c>
      <c r="J60" s="271">
        <f>TRUNC(I60*G60,2)</f>
        <v>1633.37</v>
      </c>
    </row>
    <row r="61" spans="1:10" x14ac:dyDescent="0.25">
      <c r="A61" s="4">
        <v>55</v>
      </c>
      <c r="B61" s="280" t="s">
        <v>830</v>
      </c>
      <c r="C61" s="281"/>
      <c r="D61" s="281"/>
      <c r="E61" s="282" t="s">
        <v>831</v>
      </c>
      <c r="F61" s="275"/>
      <c r="G61" s="276"/>
      <c r="H61" s="277"/>
      <c r="I61" s="278">
        <f>SUM(J62:J68)</f>
        <v>117879.1</v>
      </c>
      <c r="J61" s="279"/>
    </row>
    <row r="62" spans="1:10" ht="24" x14ac:dyDescent="0.25">
      <c r="A62" s="4">
        <v>56</v>
      </c>
      <c r="B62" s="264" t="s">
        <v>832</v>
      </c>
      <c r="C62" s="265" t="s">
        <v>833</v>
      </c>
      <c r="D62" s="265" t="s">
        <v>19</v>
      </c>
      <c r="E62" s="266" t="s">
        <v>834</v>
      </c>
      <c r="F62" s="267" t="s">
        <v>510</v>
      </c>
      <c r="G62" s="268">
        <v>520.86</v>
      </c>
      <c r="H62" s="269">
        <v>85.98</v>
      </c>
      <c r="I62" s="270">
        <f t="shared" ref="I62:I68" si="6">TRUNC(H62*(1+J$3),2)</f>
        <v>105.08</v>
      </c>
      <c r="J62" s="271">
        <f t="shared" ref="J62:J68" si="7">TRUNC(I62*G62,2)</f>
        <v>54731.96</v>
      </c>
    </row>
    <row r="63" spans="1:10" x14ac:dyDescent="0.25">
      <c r="A63" s="4">
        <v>57</v>
      </c>
      <c r="B63" s="264" t="s">
        <v>835</v>
      </c>
      <c r="C63" s="265" t="s">
        <v>836</v>
      </c>
      <c r="D63" s="265" t="s">
        <v>19</v>
      </c>
      <c r="E63" s="266" t="s">
        <v>837</v>
      </c>
      <c r="F63" s="267" t="s">
        <v>44</v>
      </c>
      <c r="G63" s="268">
        <v>25.4</v>
      </c>
      <c r="H63" s="269">
        <v>100.87</v>
      </c>
      <c r="I63" s="270">
        <f t="shared" si="6"/>
        <v>123.28</v>
      </c>
      <c r="J63" s="271">
        <f t="shared" si="7"/>
        <v>3131.31</v>
      </c>
    </row>
    <row r="64" spans="1:10" x14ac:dyDescent="0.25">
      <c r="A64" s="4">
        <v>58</v>
      </c>
      <c r="B64" s="264" t="s">
        <v>838</v>
      </c>
      <c r="C64" s="265" t="s">
        <v>839</v>
      </c>
      <c r="D64" s="265" t="s">
        <v>19</v>
      </c>
      <c r="E64" s="266" t="s">
        <v>840</v>
      </c>
      <c r="F64" s="267" t="s">
        <v>573</v>
      </c>
      <c r="G64" s="268">
        <v>0.8</v>
      </c>
      <c r="H64" s="269">
        <v>56.01</v>
      </c>
      <c r="I64" s="270">
        <f t="shared" si="6"/>
        <v>68.45</v>
      </c>
      <c r="J64" s="271">
        <f t="shared" si="7"/>
        <v>54.76</v>
      </c>
    </row>
    <row r="65" spans="1:10" x14ac:dyDescent="0.25">
      <c r="A65" s="4">
        <v>59</v>
      </c>
      <c r="B65" s="264" t="s">
        <v>841</v>
      </c>
      <c r="C65" s="265" t="s">
        <v>842</v>
      </c>
      <c r="D65" s="265" t="s">
        <v>19</v>
      </c>
      <c r="E65" s="266" t="s">
        <v>843</v>
      </c>
      <c r="F65" s="267" t="s">
        <v>44</v>
      </c>
      <c r="G65" s="268">
        <v>61.5</v>
      </c>
      <c r="H65" s="269">
        <v>84.85</v>
      </c>
      <c r="I65" s="270">
        <f t="shared" si="6"/>
        <v>103.7</v>
      </c>
      <c r="J65" s="271">
        <f t="shared" si="7"/>
        <v>6377.55</v>
      </c>
    </row>
    <row r="66" spans="1:10" x14ac:dyDescent="0.25">
      <c r="A66" s="4">
        <v>60</v>
      </c>
      <c r="B66" s="264" t="s">
        <v>844</v>
      </c>
      <c r="C66" s="265" t="s">
        <v>845</v>
      </c>
      <c r="D66" s="265" t="s">
        <v>19</v>
      </c>
      <c r="E66" s="266" t="s">
        <v>846</v>
      </c>
      <c r="F66" s="267" t="s">
        <v>44</v>
      </c>
      <c r="G66" s="268">
        <v>120</v>
      </c>
      <c r="H66" s="269">
        <v>3.12</v>
      </c>
      <c r="I66" s="270">
        <f t="shared" si="6"/>
        <v>3.81</v>
      </c>
      <c r="J66" s="271">
        <f t="shared" si="7"/>
        <v>457.2</v>
      </c>
    </row>
    <row r="67" spans="1:10" ht="24" x14ac:dyDescent="0.25">
      <c r="A67" s="4">
        <v>61</v>
      </c>
      <c r="B67" s="264" t="s">
        <v>847</v>
      </c>
      <c r="C67" s="265" t="s">
        <v>848</v>
      </c>
      <c r="D67" s="265" t="s">
        <v>19</v>
      </c>
      <c r="E67" s="266" t="s">
        <v>849</v>
      </c>
      <c r="F67" s="267" t="s">
        <v>510</v>
      </c>
      <c r="G67" s="268">
        <v>9.4</v>
      </c>
      <c r="H67" s="269">
        <v>222.86</v>
      </c>
      <c r="I67" s="270">
        <f t="shared" si="6"/>
        <v>272.37</v>
      </c>
      <c r="J67" s="271">
        <f t="shared" si="7"/>
        <v>2560.27</v>
      </c>
    </row>
    <row r="68" spans="1:10" ht="24" x14ac:dyDescent="0.25">
      <c r="A68" s="4">
        <v>62</v>
      </c>
      <c r="B68" s="264" t="s">
        <v>850</v>
      </c>
      <c r="C68" s="265" t="s">
        <v>851</v>
      </c>
      <c r="D68" s="265" t="s">
        <v>19</v>
      </c>
      <c r="E68" s="266" t="s">
        <v>852</v>
      </c>
      <c r="F68" s="267" t="s">
        <v>510</v>
      </c>
      <c r="G68" s="268">
        <v>357.61</v>
      </c>
      <c r="H68" s="269">
        <v>115.7</v>
      </c>
      <c r="I68" s="270">
        <f t="shared" si="6"/>
        <v>141.4</v>
      </c>
      <c r="J68" s="271">
        <f t="shared" si="7"/>
        <v>50566.05</v>
      </c>
    </row>
    <row r="69" spans="1:10" x14ac:dyDescent="0.25">
      <c r="A69" s="4">
        <v>63</v>
      </c>
      <c r="B69" s="280" t="s">
        <v>853</v>
      </c>
      <c r="C69" s="281"/>
      <c r="D69" s="281"/>
      <c r="E69" s="282" t="s">
        <v>854</v>
      </c>
      <c r="F69" s="275"/>
      <c r="G69" s="276"/>
      <c r="H69" s="277"/>
      <c r="I69" s="278">
        <f>SUM(J70:J75)</f>
        <v>140611.41999999998</v>
      </c>
      <c r="J69" s="279"/>
    </row>
    <row r="70" spans="1:10" ht="24" x14ac:dyDescent="0.25">
      <c r="A70" s="4">
        <v>64</v>
      </c>
      <c r="B70" s="264" t="s">
        <v>855</v>
      </c>
      <c r="C70" s="265" t="s">
        <v>856</v>
      </c>
      <c r="D70" s="265" t="s">
        <v>19</v>
      </c>
      <c r="E70" s="266" t="s">
        <v>857</v>
      </c>
      <c r="F70" s="267" t="s">
        <v>510</v>
      </c>
      <c r="G70" s="268">
        <v>388.28</v>
      </c>
      <c r="H70" s="269">
        <v>34.200000000000003</v>
      </c>
      <c r="I70" s="270">
        <f t="shared" ref="I70:I75" si="8">TRUNC(H70*(1+J$3),2)</f>
        <v>41.79</v>
      </c>
      <c r="J70" s="271">
        <f t="shared" ref="J70:J75" si="9">TRUNC(I70*G70,2)</f>
        <v>16226.22</v>
      </c>
    </row>
    <row r="71" spans="1:10" x14ac:dyDescent="0.25">
      <c r="A71" s="4">
        <v>65</v>
      </c>
      <c r="B71" s="264" t="s">
        <v>858</v>
      </c>
      <c r="C71" s="265" t="s">
        <v>859</v>
      </c>
      <c r="D71" s="265" t="s">
        <v>19</v>
      </c>
      <c r="E71" s="266" t="s">
        <v>860</v>
      </c>
      <c r="F71" s="267" t="s">
        <v>510</v>
      </c>
      <c r="G71" s="268">
        <v>343</v>
      </c>
      <c r="H71" s="269">
        <v>89.19</v>
      </c>
      <c r="I71" s="270">
        <f t="shared" si="8"/>
        <v>109</v>
      </c>
      <c r="J71" s="271">
        <f t="shared" si="9"/>
        <v>37387</v>
      </c>
    </row>
    <row r="72" spans="1:10" ht="24" x14ac:dyDescent="0.25">
      <c r="A72" s="4">
        <v>66</v>
      </c>
      <c r="B72" s="264" t="s">
        <v>861</v>
      </c>
      <c r="C72" s="265" t="s">
        <v>862</v>
      </c>
      <c r="D72" s="265" t="s">
        <v>19</v>
      </c>
      <c r="E72" s="266" t="s">
        <v>863</v>
      </c>
      <c r="F72" s="267" t="s">
        <v>510</v>
      </c>
      <c r="G72" s="268">
        <v>388.28</v>
      </c>
      <c r="H72" s="269">
        <v>160.72</v>
      </c>
      <c r="I72" s="270">
        <f t="shared" si="8"/>
        <v>196.43</v>
      </c>
      <c r="J72" s="271">
        <f t="shared" si="9"/>
        <v>76269.84</v>
      </c>
    </row>
    <row r="73" spans="1:10" ht="20.399999999999999" x14ac:dyDescent="0.25">
      <c r="A73" s="4">
        <v>67</v>
      </c>
      <c r="B73" s="264" t="s">
        <v>167</v>
      </c>
      <c r="C73" s="265" t="s">
        <v>168</v>
      </c>
      <c r="D73" s="265" t="s">
        <v>2066</v>
      </c>
      <c r="E73" s="266" t="s">
        <v>559</v>
      </c>
      <c r="F73" s="267" t="s">
        <v>44</v>
      </c>
      <c r="G73" s="268">
        <v>149</v>
      </c>
      <c r="H73" s="269">
        <f>'Orçamento Analítico'!J76</f>
        <v>34.019999999999996</v>
      </c>
      <c r="I73" s="270">
        <f t="shared" si="8"/>
        <v>41.57</v>
      </c>
      <c r="J73" s="271">
        <f t="shared" si="9"/>
        <v>6193.93</v>
      </c>
    </row>
    <row r="74" spans="1:10" x14ac:dyDescent="0.25">
      <c r="A74" s="4">
        <v>68</v>
      </c>
      <c r="B74" s="264" t="s">
        <v>864</v>
      </c>
      <c r="C74" s="265" t="s">
        <v>865</v>
      </c>
      <c r="D74" s="265" t="s">
        <v>19</v>
      </c>
      <c r="E74" s="266" t="s">
        <v>866</v>
      </c>
      <c r="F74" s="267" t="s">
        <v>44</v>
      </c>
      <c r="G74" s="268">
        <v>3.48</v>
      </c>
      <c r="H74" s="269">
        <v>110.92</v>
      </c>
      <c r="I74" s="270">
        <f t="shared" si="8"/>
        <v>135.56</v>
      </c>
      <c r="J74" s="271">
        <f t="shared" si="9"/>
        <v>471.74</v>
      </c>
    </row>
    <row r="75" spans="1:10" ht="24" x14ac:dyDescent="0.25">
      <c r="A75" s="4">
        <v>69</v>
      </c>
      <c r="B75" s="264" t="s">
        <v>867</v>
      </c>
      <c r="C75" s="265" t="s">
        <v>868</v>
      </c>
      <c r="D75" s="265" t="s">
        <v>19</v>
      </c>
      <c r="E75" s="266" t="s">
        <v>869</v>
      </c>
      <c r="F75" s="267" t="s">
        <v>44</v>
      </c>
      <c r="G75" s="268">
        <v>27</v>
      </c>
      <c r="H75" s="269">
        <v>123.12</v>
      </c>
      <c r="I75" s="270">
        <f t="shared" si="8"/>
        <v>150.47</v>
      </c>
      <c r="J75" s="271">
        <f t="shared" si="9"/>
        <v>4062.69</v>
      </c>
    </row>
    <row r="76" spans="1:10" x14ac:dyDescent="0.25">
      <c r="A76" s="4">
        <v>70</v>
      </c>
      <c r="B76" s="280" t="s">
        <v>870</v>
      </c>
      <c r="C76" s="281"/>
      <c r="D76" s="281"/>
      <c r="E76" s="282" t="s">
        <v>175</v>
      </c>
      <c r="F76" s="275"/>
      <c r="G76" s="276"/>
      <c r="H76" s="277"/>
      <c r="I76" s="278">
        <f>SUM(J77:J84)</f>
        <v>69683.67</v>
      </c>
      <c r="J76" s="279"/>
    </row>
    <row r="77" spans="1:10" ht="24" x14ac:dyDescent="0.25">
      <c r="A77" s="4">
        <v>71</v>
      </c>
      <c r="B77" s="264" t="s">
        <v>871</v>
      </c>
      <c r="C77" s="265" t="s">
        <v>872</v>
      </c>
      <c r="D77" s="265" t="s">
        <v>19</v>
      </c>
      <c r="E77" s="266" t="s">
        <v>873</v>
      </c>
      <c r="F77" s="267" t="s">
        <v>48</v>
      </c>
      <c r="G77" s="268">
        <v>5</v>
      </c>
      <c r="H77" s="269">
        <v>481.89</v>
      </c>
      <c r="I77" s="270">
        <f t="shared" ref="I77:I84" si="10">TRUNC(H77*(1+J$3),2)</f>
        <v>588.96</v>
      </c>
      <c r="J77" s="271">
        <f t="shared" ref="J77:J84" si="11">TRUNC(I77*G77,2)</f>
        <v>2944.8</v>
      </c>
    </row>
    <row r="78" spans="1:10" x14ac:dyDescent="0.25">
      <c r="A78" s="4">
        <v>72</v>
      </c>
      <c r="B78" s="264" t="s">
        <v>874</v>
      </c>
      <c r="C78" s="265">
        <v>100235</v>
      </c>
      <c r="D78" s="265" t="s">
        <v>19</v>
      </c>
      <c r="E78" s="266" t="s">
        <v>875</v>
      </c>
      <c r="F78" s="267" t="s">
        <v>510</v>
      </c>
      <c r="G78" s="268">
        <v>1.21</v>
      </c>
      <c r="H78" s="269">
        <v>500.98</v>
      </c>
      <c r="I78" s="270">
        <f t="shared" si="10"/>
        <v>612.29</v>
      </c>
      <c r="J78" s="271">
        <f t="shared" si="11"/>
        <v>740.87</v>
      </c>
    </row>
    <row r="79" spans="1:10" ht="20.399999999999999" x14ac:dyDescent="0.25">
      <c r="A79" s="4">
        <v>73</v>
      </c>
      <c r="B79" s="264" t="s">
        <v>182</v>
      </c>
      <c r="C79" s="265" t="s">
        <v>593</v>
      </c>
      <c r="D79" s="265" t="s">
        <v>2067</v>
      </c>
      <c r="E79" s="266" t="s">
        <v>183</v>
      </c>
      <c r="F79" s="267" t="s">
        <v>510</v>
      </c>
      <c r="G79" s="268">
        <v>34.799999999999997</v>
      </c>
      <c r="H79" s="269">
        <f>'Orçamento Analítico'!J85</f>
        <v>575.39</v>
      </c>
      <c r="I79" s="270">
        <f t="shared" si="10"/>
        <v>703.24</v>
      </c>
      <c r="J79" s="271">
        <f t="shared" si="11"/>
        <v>24472.75</v>
      </c>
    </row>
    <row r="80" spans="1:10" ht="20.399999999999999" x14ac:dyDescent="0.25">
      <c r="A80" s="4">
        <v>74</v>
      </c>
      <c r="B80" s="264" t="s">
        <v>192</v>
      </c>
      <c r="C80" s="265" t="s">
        <v>594</v>
      </c>
      <c r="D80" s="265" t="s">
        <v>2068</v>
      </c>
      <c r="E80" s="266" t="s">
        <v>560</v>
      </c>
      <c r="F80" s="267" t="s">
        <v>510</v>
      </c>
      <c r="G80" s="268">
        <v>31.68</v>
      </c>
      <c r="H80" s="269">
        <f>'Orçamento Analítico'!J94</f>
        <v>547.69000000000005</v>
      </c>
      <c r="I80" s="270">
        <f t="shared" si="10"/>
        <v>669.38</v>
      </c>
      <c r="J80" s="271">
        <f t="shared" si="11"/>
        <v>21205.95</v>
      </c>
    </row>
    <row r="81" spans="1:10" ht="24" x14ac:dyDescent="0.25">
      <c r="A81" s="4">
        <v>75</v>
      </c>
      <c r="B81" s="264" t="s">
        <v>203</v>
      </c>
      <c r="C81" s="265" t="s">
        <v>204</v>
      </c>
      <c r="D81" s="265" t="s">
        <v>2069</v>
      </c>
      <c r="E81" s="266" t="s">
        <v>205</v>
      </c>
      <c r="F81" s="267" t="s">
        <v>48</v>
      </c>
      <c r="G81" s="268">
        <v>2</v>
      </c>
      <c r="H81" s="269">
        <f>'Orçamento Analítico'!J105</f>
        <v>2303.8000000000002</v>
      </c>
      <c r="I81" s="270">
        <f t="shared" si="10"/>
        <v>2815.7</v>
      </c>
      <c r="J81" s="271">
        <f t="shared" si="11"/>
        <v>5631.4</v>
      </c>
    </row>
    <row r="82" spans="1:10" ht="24" x14ac:dyDescent="0.25">
      <c r="A82" s="4">
        <v>76</v>
      </c>
      <c r="B82" s="264" t="s">
        <v>876</v>
      </c>
      <c r="C82" s="265" t="s">
        <v>877</v>
      </c>
      <c r="D82" s="265" t="s">
        <v>19</v>
      </c>
      <c r="E82" s="266" t="s">
        <v>878</v>
      </c>
      <c r="F82" s="267" t="s">
        <v>510</v>
      </c>
      <c r="G82" s="268">
        <v>11.76</v>
      </c>
      <c r="H82" s="269">
        <v>665.45</v>
      </c>
      <c r="I82" s="270">
        <f t="shared" si="10"/>
        <v>813.31</v>
      </c>
      <c r="J82" s="271">
        <f t="shared" si="11"/>
        <v>9564.52</v>
      </c>
    </row>
    <row r="83" spans="1:10" ht="24" x14ac:dyDescent="0.25">
      <c r="A83" s="4">
        <v>77</v>
      </c>
      <c r="B83" s="264" t="s">
        <v>879</v>
      </c>
      <c r="C83" s="265" t="s">
        <v>880</v>
      </c>
      <c r="D83" s="265" t="s">
        <v>19</v>
      </c>
      <c r="E83" s="266" t="s">
        <v>881</v>
      </c>
      <c r="F83" s="267" t="s">
        <v>510</v>
      </c>
      <c r="G83" s="268">
        <v>2.58</v>
      </c>
      <c r="H83" s="269">
        <v>680</v>
      </c>
      <c r="I83" s="270">
        <f t="shared" si="10"/>
        <v>831.09</v>
      </c>
      <c r="J83" s="271">
        <f t="shared" si="11"/>
        <v>2144.21</v>
      </c>
    </row>
    <row r="84" spans="1:10" ht="24" x14ac:dyDescent="0.25">
      <c r="A84" s="4">
        <v>78</v>
      </c>
      <c r="B84" s="264" t="s">
        <v>882</v>
      </c>
      <c r="C84" s="265" t="s">
        <v>883</v>
      </c>
      <c r="D84" s="265" t="s">
        <v>19</v>
      </c>
      <c r="E84" s="266" t="s">
        <v>884</v>
      </c>
      <c r="F84" s="267" t="s">
        <v>510</v>
      </c>
      <c r="G84" s="268">
        <v>5.98</v>
      </c>
      <c r="H84" s="269">
        <v>407.62</v>
      </c>
      <c r="I84" s="270">
        <f t="shared" si="10"/>
        <v>498.19</v>
      </c>
      <c r="J84" s="271">
        <f t="shared" si="11"/>
        <v>2979.17</v>
      </c>
    </row>
    <row r="85" spans="1:10" x14ac:dyDescent="0.25">
      <c r="A85" s="4">
        <v>79</v>
      </c>
      <c r="B85" s="280" t="s">
        <v>215</v>
      </c>
      <c r="C85" s="281"/>
      <c r="D85" s="281"/>
      <c r="E85" s="282" t="s">
        <v>216</v>
      </c>
      <c r="F85" s="275"/>
      <c r="G85" s="276"/>
      <c r="H85" s="277"/>
      <c r="I85" s="278">
        <f>SUM(J86:J119)</f>
        <v>41852.519999999997</v>
      </c>
      <c r="J85" s="279"/>
    </row>
    <row r="86" spans="1:10" x14ac:dyDescent="0.25">
      <c r="A86" s="4">
        <v>80</v>
      </c>
      <c r="B86" s="264" t="s">
        <v>885</v>
      </c>
      <c r="C86" s="265" t="s">
        <v>886</v>
      </c>
      <c r="D86" s="265" t="s">
        <v>19</v>
      </c>
      <c r="E86" s="266" t="s">
        <v>887</v>
      </c>
      <c r="F86" s="267" t="s">
        <v>44</v>
      </c>
      <c r="G86" s="268">
        <v>16.899999999999999</v>
      </c>
      <c r="H86" s="269">
        <v>12.57</v>
      </c>
      <c r="I86" s="270">
        <f t="shared" ref="I86:I119" si="12">TRUNC(H86*(1+J$3),2)</f>
        <v>15.36</v>
      </c>
      <c r="J86" s="271">
        <f t="shared" ref="J86:J119" si="13">TRUNC(I86*G86,2)</f>
        <v>259.58</v>
      </c>
    </row>
    <row r="87" spans="1:10" ht="24" x14ac:dyDescent="0.25">
      <c r="A87" s="4">
        <v>81</v>
      </c>
      <c r="B87" s="264" t="s">
        <v>888</v>
      </c>
      <c r="C87" s="265" t="s">
        <v>889</v>
      </c>
      <c r="D87" s="265" t="s">
        <v>19</v>
      </c>
      <c r="E87" s="266" t="s">
        <v>890</v>
      </c>
      <c r="F87" s="267" t="s">
        <v>48</v>
      </c>
      <c r="G87" s="268">
        <v>2</v>
      </c>
      <c r="H87" s="269">
        <v>17.52</v>
      </c>
      <c r="I87" s="270">
        <f t="shared" si="12"/>
        <v>21.41</v>
      </c>
      <c r="J87" s="271">
        <f t="shared" si="13"/>
        <v>42.82</v>
      </c>
    </row>
    <row r="88" spans="1:10" x14ac:dyDescent="0.25">
      <c r="A88" s="4">
        <v>82</v>
      </c>
      <c r="B88" s="264" t="s">
        <v>891</v>
      </c>
      <c r="C88" s="265" t="s">
        <v>892</v>
      </c>
      <c r="D88" s="265" t="s">
        <v>19</v>
      </c>
      <c r="E88" s="266" t="s">
        <v>893</v>
      </c>
      <c r="F88" s="267" t="s">
        <v>48</v>
      </c>
      <c r="G88" s="268">
        <v>6</v>
      </c>
      <c r="H88" s="269">
        <v>7.53</v>
      </c>
      <c r="I88" s="270">
        <f t="shared" si="12"/>
        <v>9.1999999999999993</v>
      </c>
      <c r="J88" s="271">
        <f t="shared" si="13"/>
        <v>55.2</v>
      </c>
    </row>
    <row r="89" spans="1:10" x14ac:dyDescent="0.25">
      <c r="A89" s="4">
        <v>83</v>
      </c>
      <c r="B89" s="264" t="s">
        <v>894</v>
      </c>
      <c r="C89" s="265" t="s">
        <v>895</v>
      </c>
      <c r="D89" s="265" t="s">
        <v>19</v>
      </c>
      <c r="E89" s="266" t="s">
        <v>896</v>
      </c>
      <c r="F89" s="267" t="s">
        <v>48</v>
      </c>
      <c r="G89" s="268">
        <v>2</v>
      </c>
      <c r="H89" s="269">
        <v>15.84</v>
      </c>
      <c r="I89" s="270">
        <f t="shared" si="12"/>
        <v>19.350000000000001</v>
      </c>
      <c r="J89" s="271">
        <f t="shared" si="13"/>
        <v>38.700000000000003</v>
      </c>
    </row>
    <row r="90" spans="1:10" ht="24" x14ac:dyDescent="0.25">
      <c r="A90" s="4">
        <v>84</v>
      </c>
      <c r="B90" s="264" t="s">
        <v>897</v>
      </c>
      <c r="C90" s="265" t="s">
        <v>898</v>
      </c>
      <c r="D90" s="265" t="s">
        <v>19</v>
      </c>
      <c r="E90" s="266" t="s">
        <v>899</v>
      </c>
      <c r="F90" s="267" t="s">
        <v>48</v>
      </c>
      <c r="G90" s="268">
        <v>8</v>
      </c>
      <c r="H90" s="269">
        <v>11.78</v>
      </c>
      <c r="I90" s="270">
        <f t="shared" si="12"/>
        <v>14.39</v>
      </c>
      <c r="J90" s="271">
        <f t="shared" si="13"/>
        <v>115.12</v>
      </c>
    </row>
    <row r="91" spans="1:10" ht="24" x14ac:dyDescent="0.25">
      <c r="A91" s="4">
        <v>85</v>
      </c>
      <c r="B91" s="264" t="s">
        <v>900</v>
      </c>
      <c r="C91" s="265" t="s">
        <v>901</v>
      </c>
      <c r="D91" s="265" t="s">
        <v>19</v>
      </c>
      <c r="E91" s="266" t="s">
        <v>902</v>
      </c>
      <c r="F91" s="267" t="s">
        <v>48</v>
      </c>
      <c r="G91" s="268">
        <v>1</v>
      </c>
      <c r="H91" s="269">
        <v>8.15</v>
      </c>
      <c r="I91" s="270">
        <f t="shared" si="12"/>
        <v>9.9600000000000009</v>
      </c>
      <c r="J91" s="271">
        <f t="shared" si="13"/>
        <v>9.9600000000000009</v>
      </c>
    </row>
    <row r="92" spans="1:10" ht="24" x14ac:dyDescent="0.25">
      <c r="A92" s="4">
        <v>86</v>
      </c>
      <c r="B92" s="264" t="s">
        <v>903</v>
      </c>
      <c r="C92" s="265" t="s">
        <v>904</v>
      </c>
      <c r="D92" s="265" t="s">
        <v>19</v>
      </c>
      <c r="E92" s="266" t="s">
        <v>905</v>
      </c>
      <c r="F92" s="267" t="s">
        <v>48</v>
      </c>
      <c r="G92" s="268">
        <v>2</v>
      </c>
      <c r="H92" s="269">
        <v>13.65</v>
      </c>
      <c r="I92" s="270">
        <f t="shared" si="12"/>
        <v>16.68</v>
      </c>
      <c r="J92" s="271">
        <f t="shared" si="13"/>
        <v>33.36</v>
      </c>
    </row>
    <row r="93" spans="1:10" x14ac:dyDescent="0.25">
      <c r="A93" s="4">
        <v>87</v>
      </c>
      <c r="B93" s="264" t="s">
        <v>906</v>
      </c>
      <c r="C93" s="265" t="s">
        <v>907</v>
      </c>
      <c r="D93" s="265" t="s">
        <v>19</v>
      </c>
      <c r="E93" s="266" t="s">
        <v>908</v>
      </c>
      <c r="F93" s="267" t="s">
        <v>48</v>
      </c>
      <c r="G93" s="268">
        <v>2</v>
      </c>
      <c r="H93" s="269">
        <v>12.56</v>
      </c>
      <c r="I93" s="270">
        <f t="shared" si="12"/>
        <v>15.35</v>
      </c>
      <c r="J93" s="271">
        <f t="shared" si="13"/>
        <v>30.7</v>
      </c>
    </row>
    <row r="94" spans="1:10" ht="24" x14ac:dyDescent="0.25">
      <c r="A94" s="4">
        <v>88</v>
      </c>
      <c r="B94" s="264" t="s">
        <v>909</v>
      </c>
      <c r="C94" s="265" t="s">
        <v>910</v>
      </c>
      <c r="D94" s="265" t="s">
        <v>19</v>
      </c>
      <c r="E94" s="266" t="s">
        <v>911</v>
      </c>
      <c r="F94" s="267" t="s">
        <v>48</v>
      </c>
      <c r="G94" s="268">
        <v>2</v>
      </c>
      <c r="H94" s="269">
        <v>73.91</v>
      </c>
      <c r="I94" s="270">
        <f t="shared" si="12"/>
        <v>90.33</v>
      </c>
      <c r="J94" s="271">
        <f t="shared" si="13"/>
        <v>180.66</v>
      </c>
    </row>
    <row r="95" spans="1:10" x14ac:dyDescent="0.25">
      <c r="A95" s="4">
        <v>89</v>
      </c>
      <c r="B95" s="264" t="s">
        <v>912</v>
      </c>
      <c r="C95" s="265" t="s">
        <v>913</v>
      </c>
      <c r="D95" s="265" t="s">
        <v>19</v>
      </c>
      <c r="E95" s="266" t="s">
        <v>914</v>
      </c>
      <c r="F95" s="267" t="s">
        <v>48</v>
      </c>
      <c r="G95" s="268">
        <v>2</v>
      </c>
      <c r="H95" s="269">
        <v>6.33</v>
      </c>
      <c r="I95" s="270">
        <f t="shared" si="12"/>
        <v>7.73</v>
      </c>
      <c r="J95" s="271">
        <f t="shared" si="13"/>
        <v>15.46</v>
      </c>
    </row>
    <row r="96" spans="1:10" x14ac:dyDescent="0.25">
      <c r="A96" s="4">
        <v>90</v>
      </c>
      <c r="B96" s="264" t="s">
        <v>915</v>
      </c>
      <c r="C96" s="265" t="s">
        <v>916</v>
      </c>
      <c r="D96" s="265" t="s">
        <v>19</v>
      </c>
      <c r="E96" s="266" t="s">
        <v>917</v>
      </c>
      <c r="F96" s="267" t="s">
        <v>48</v>
      </c>
      <c r="G96" s="268">
        <v>6</v>
      </c>
      <c r="H96" s="269">
        <v>50.62</v>
      </c>
      <c r="I96" s="270">
        <f t="shared" si="12"/>
        <v>61.86</v>
      </c>
      <c r="J96" s="271">
        <f t="shared" si="13"/>
        <v>371.16</v>
      </c>
    </row>
    <row r="97" spans="1:10" x14ac:dyDescent="0.25">
      <c r="A97" s="4">
        <v>91</v>
      </c>
      <c r="B97" s="264" t="s">
        <v>918</v>
      </c>
      <c r="C97" s="265" t="s">
        <v>919</v>
      </c>
      <c r="D97" s="265" t="s">
        <v>19</v>
      </c>
      <c r="E97" s="266" t="s">
        <v>920</v>
      </c>
      <c r="F97" s="267" t="s">
        <v>48</v>
      </c>
      <c r="G97" s="268">
        <v>1</v>
      </c>
      <c r="H97" s="269">
        <v>5244.68</v>
      </c>
      <c r="I97" s="270">
        <f t="shared" si="12"/>
        <v>6410.04</v>
      </c>
      <c r="J97" s="271">
        <f t="shared" si="13"/>
        <v>6410.04</v>
      </c>
    </row>
    <row r="98" spans="1:10" x14ac:dyDescent="0.25">
      <c r="A98" s="4">
        <v>92</v>
      </c>
      <c r="B98" s="264" t="s">
        <v>921</v>
      </c>
      <c r="C98" s="265" t="s">
        <v>922</v>
      </c>
      <c r="D98" s="265" t="s">
        <v>19</v>
      </c>
      <c r="E98" s="266" t="s">
        <v>923</v>
      </c>
      <c r="F98" s="267" t="s">
        <v>44</v>
      </c>
      <c r="G98" s="268">
        <v>14.15</v>
      </c>
      <c r="H98" s="269">
        <v>10.96</v>
      </c>
      <c r="I98" s="270">
        <f t="shared" si="12"/>
        <v>13.39</v>
      </c>
      <c r="J98" s="271">
        <f t="shared" si="13"/>
        <v>189.46</v>
      </c>
    </row>
    <row r="99" spans="1:10" x14ac:dyDescent="0.25">
      <c r="A99" s="4">
        <v>93</v>
      </c>
      <c r="B99" s="264" t="s">
        <v>924</v>
      </c>
      <c r="C99" s="265" t="s">
        <v>886</v>
      </c>
      <c r="D99" s="265" t="s">
        <v>19</v>
      </c>
      <c r="E99" s="266" t="s">
        <v>887</v>
      </c>
      <c r="F99" s="267" t="s">
        <v>44</v>
      </c>
      <c r="G99" s="268">
        <v>7.75</v>
      </c>
      <c r="H99" s="269">
        <v>12.57</v>
      </c>
      <c r="I99" s="270">
        <f t="shared" si="12"/>
        <v>15.36</v>
      </c>
      <c r="J99" s="271">
        <f t="shared" si="13"/>
        <v>119.04</v>
      </c>
    </row>
    <row r="100" spans="1:10" x14ac:dyDescent="0.25">
      <c r="A100" s="4">
        <v>94</v>
      </c>
      <c r="B100" s="264" t="s">
        <v>925</v>
      </c>
      <c r="C100" s="265" t="s">
        <v>926</v>
      </c>
      <c r="D100" s="265" t="s">
        <v>19</v>
      </c>
      <c r="E100" s="266" t="s">
        <v>927</v>
      </c>
      <c r="F100" s="267" t="s">
        <v>44</v>
      </c>
      <c r="G100" s="268">
        <v>2.8</v>
      </c>
      <c r="H100" s="269">
        <v>20.3</v>
      </c>
      <c r="I100" s="270">
        <f t="shared" si="12"/>
        <v>24.81</v>
      </c>
      <c r="J100" s="271">
        <f t="shared" si="13"/>
        <v>69.459999999999994</v>
      </c>
    </row>
    <row r="101" spans="1:10" x14ac:dyDescent="0.25">
      <c r="A101" s="4">
        <v>95</v>
      </c>
      <c r="B101" s="264" t="s">
        <v>928</v>
      </c>
      <c r="C101" s="265" t="s">
        <v>929</v>
      </c>
      <c r="D101" s="265" t="s">
        <v>19</v>
      </c>
      <c r="E101" s="266" t="s">
        <v>930</v>
      </c>
      <c r="F101" s="267" t="s">
        <v>44</v>
      </c>
      <c r="G101" s="268">
        <v>40.5</v>
      </c>
      <c r="H101" s="269">
        <v>32.28</v>
      </c>
      <c r="I101" s="270">
        <f t="shared" si="12"/>
        <v>39.450000000000003</v>
      </c>
      <c r="J101" s="271">
        <f t="shared" si="13"/>
        <v>1597.72</v>
      </c>
    </row>
    <row r="102" spans="1:10" ht="24" x14ac:dyDescent="0.25">
      <c r="A102" s="4">
        <v>96</v>
      </c>
      <c r="B102" s="264" t="s">
        <v>931</v>
      </c>
      <c r="C102" s="265" t="s">
        <v>932</v>
      </c>
      <c r="D102" s="265" t="s">
        <v>19</v>
      </c>
      <c r="E102" s="266" t="s">
        <v>933</v>
      </c>
      <c r="F102" s="267" t="s">
        <v>48</v>
      </c>
      <c r="G102" s="268">
        <v>15</v>
      </c>
      <c r="H102" s="269">
        <v>536.53</v>
      </c>
      <c r="I102" s="270">
        <f t="shared" si="12"/>
        <v>655.74</v>
      </c>
      <c r="J102" s="271">
        <f t="shared" si="13"/>
        <v>9836.1</v>
      </c>
    </row>
    <row r="103" spans="1:10" x14ac:dyDescent="0.25">
      <c r="A103" s="4">
        <v>97</v>
      </c>
      <c r="B103" s="264" t="s">
        <v>934</v>
      </c>
      <c r="C103" s="265" t="s">
        <v>935</v>
      </c>
      <c r="D103" s="265" t="s">
        <v>19</v>
      </c>
      <c r="E103" s="266" t="s">
        <v>936</v>
      </c>
      <c r="F103" s="267" t="s">
        <v>573</v>
      </c>
      <c r="G103" s="268">
        <v>6.3</v>
      </c>
      <c r="H103" s="269">
        <v>76.31</v>
      </c>
      <c r="I103" s="270">
        <f t="shared" si="12"/>
        <v>93.26</v>
      </c>
      <c r="J103" s="271">
        <f t="shared" si="13"/>
        <v>587.53</v>
      </c>
    </row>
    <row r="104" spans="1:10" x14ac:dyDescent="0.25">
      <c r="A104" s="4">
        <v>98</v>
      </c>
      <c r="B104" s="264" t="s">
        <v>937</v>
      </c>
      <c r="C104" s="265" t="s">
        <v>770</v>
      </c>
      <c r="D104" s="265" t="s">
        <v>19</v>
      </c>
      <c r="E104" s="266" t="s">
        <v>771</v>
      </c>
      <c r="F104" s="267" t="s">
        <v>573</v>
      </c>
      <c r="G104" s="268">
        <v>5.8</v>
      </c>
      <c r="H104" s="269">
        <v>26.43</v>
      </c>
      <c r="I104" s="270">
        <f t="shared" si="12"/>
        <v>32.299999999999997</v>
      </c>
      <c r="J104" s="271">
        <f t="shared" si="13"/>
        <v>187.34</v>
      </c>
    </row>
    <row r="105" spans="1:10" ht="24" x14ac:dyDescent="0.25">
      <c r="A105" s="4">
        <v>99</v>
      </c>
      <c r="B105" s="264" t="s">
        <v>938</v>
      </c>
      <c r="C105" s="265" t="s">
        <v>939</v>
      </c>
      <c r="D105" s="265" t="s">
        <v>19</v>
      </c>
      <c r="E105" s="266" t="s">
        <v>940</v>
      </c>
      <c r="F105" s="267" t="s">
        <v>48</v>
      </c>
      <c r="G105" s="268">
        <v>15</v>
      </c>
      <c r="H105" s="269">
        <v>75.290000000000006</v>
      </c>
      <c r="I105" s="270">
        <f t="shared" si="12"/>
        <v>92.01</v>
      </c>
      <c r="J105" s="271">
        <f t="shared" si="13"/>
        <v>1380.15</v>
      </c>
    </row>
    <row r="106" spans="1:10" x14ac:dyDescent="0.25">
      <c r="A106" s="4">
        <v>100</v>
      </c>
      <c r="B106" s="264" t="s">
        <v>941</v>
      </c>
      <c r="C106" s="265" t="s">
        <v>942</v>
      </c>
      <c r="D106" s="265" t="s">
        <v>19</v>
      </c>
      <c r="E106" s="266" t="s">
        <v>943</v>
      </c>
      <c r="F106" s="267" t="s">
        <v>48</v>
      </c>
      <c r="G106" s="268">
        <v>4</v>
      </c>
      <c r="H106" s="269">
        <v>29.25</v>
      </c>
      <c r="I106" s="270">
        <f t="shared" si="12"/>
        <v>35.74</v>
      </c>
      <c r="J106" s="271">
        <f t="shared" si="13"/>
        <v>142.96</v>
      </c>
    </row>
    <row r="107" spans="1:10" ht="24" x14ac:dyDescent="0.25">
      <c r="A107" s="4">
        <v>101</v>
      </c>
      <c r="B107" s="264" t="s">
        <v>944</v>
      </c>
      <c r="C107" s="265" t="s">
        <v>945</v>
      </c>
      <c r="D107" s="265" t="s">
        <v>19</v>
      </c>
      <c r="E107" s="266" t="s">
        <v>946</v>
      </c>
      <c r="F107" s="267" t="s">
        <v>48</v>
      </c>
      <c r="G107" s="268">
        <v>4</v>
      </c>
      <c r="H107" s="269">
        <v>68.459999999999994</v>
      </c>
      <c r="I107" s="270">
        <f t="shared" si="12"/>
        <v>83.67</v>
      </c>
      <c r="J107" s="271">
        <f t="shared" si="13"/>
        <v>334.68</v>
      </c>
    </row>
    <row r="108" spans="1:10" x14ac:dyDescent="0.25">
      <c r="A108" s="4">
        <v>102</v>
      </c>
      <c r="B108" s="264" t="s">
        <v>947</v>
      </c>
      <c r="C108" s="265" t="s">
        <v>948</v>
      </c>
      <c r="D108" s="265" t="s">
        <v>19</v>
      </c>
      <c r="E108" s="266" t="s">
        <v>949</v>
      </c>
      <c r="F108" s="267" t="s">
        <v>48</v>
      </c>
      <c r="G108" s="268">
        <v>2</v>
      </c>
      <c r="H108" s="269">
        <v>73.67</v>
      </c>
      <c r="I108" s="270">
        <f t="shared" si="12"/>
        <v>90.03</v>
      </c>
      <c r="J108" s="271">
        <f t="shared" si="13"/>
        <v>180.06</v>
      </c>
    </row>
    <row r="109" spans="1:10" ht="24" x14ac:dyDescent="0.25">
      <c r="A109" s="4">
        <v>103</v>
      </c>
      <c r="B109" s="264" t="s">
        <v>950</v>
      </c>
      <c r="C109" s="265" t="s">
        <v>951</v>
      </c>
      <c r="D109" s="265" t="s">
        <v>19</v>
      </c>
      <c r="E109" s="266" t="s">
        <v>952</v>
      </c>
      <c r="F109" s="267" t="s">
        <v>48</v>
      </c>
      <c r="G109" s="268">
        <v>8</v>
      </c>
      <c r="H109" s="269">
        <v>10.26</v>
      </c>
      <c r="I109" s="270">
        <f t="shared" si="12"/>
        <v>12.53</v>
      </c>
      <c r="J109" s="271">
        <f t="shared" si="13"/>
        <v>100.24</v>
      </c>
    </row>
    <row r="110" spans="1:10" ht="24" x14ac:dyDescent="0.25">
      <c r="A110" s="4">
        <v>104</v>
      </c>
      <c r="B110" s="264" t="s">
        <v>953</v>
      </c>
      <c r="C110" s="265" t="s">
        <v>954</v>
      </c>
      <c r="D110" s="265" t="s">
        <v>19</v>
      </c>
      <c r="E110" s="266" t="s">
        <v>955</v>
      </c>
      <c r="F110" s="267" t="s">
        <v>48</v>
      </c>
      <c r="G110" s="268">
        <v>14</v>
      </c>
      <c r="H110" s="269">
        <v>10.01</v>
      </c>
      <c r="I110" s="270">
        <f t="shared" si="12"/>
        <v>12.23</v>
      </c>
      <c r="J110" s="271">
        <f t="shared" si="13"/>
        <v>171.22</v>
      </c>
    </row>
    <row r="111" spans="1:10" ht="24" x14ac:dyDescent="0.25">
      <c r="A111" s="4">
        <v>105</v>
      </c>
      <c r="B111" s="264" t="s">
        <v>956</v>
      </c>
      <c r="C111" s="265" t="s">
        <v>957</v>
      </c>
      <c r="D111" s="265" t="s">
        <v>19</v>
      </c>
      <c r="E111" s="266" t="s">
        <v>958</v>
      </c>
      <c r="F111" s="267" t="s">
        <v>48</v>
      </c>
      <c r="G111" s="268">
        <v>2</v>
      </c>
      <c r="H111" s="269">
        <v>44.29</v>
      </c>
      <c r="I111" s="270">
        <f t="shared" si="12"/>
        <v>54.13</v>
      </c>
      <c r="J111" s="271">
        <f t="shared" si="13"/>
        <v>108.26</v>
      </c>
    </row>
    <row r="112" spans="1:10" ht="24" x14ac:dyDescent="0.25">
      <c r="A112" s="4">
        <v>106</v>
      </c>
      <c r="B112" s="264" t="s">
        <v>959</v>
      </c>
      <c r="C112" s="265" t="s">
        <v>960</v>
      </c>
      <c r="D112" s="265" t="s">
        <v>19</v>
      </c>
      <c r="E112" s="266" t="s">
        <v>961</v>
      </c>
      <c r="F112" s="267" t="s">
        <v>48</v>
      </c>
      <c r="G112" s="268">
        <v>5</v>
      </c>
      <c r="H112" s="269">
        <v>53.33</v>
      </c>
      <c r="I112" s="270">
        <f t="shared" si="12"/>
        <v>65.17</v>
      </c>
      <c r="J112" s="271">
        <f t="shared" si="13"/>
        <v>325.85000000000002</v>
      </c>
    </row>
    <row r="113" spans="1:10" ht="24" x14ac:dyDescent="0.25">
      <c r="A113" s="4">
        <v>107</v>
      </c>
      <c r="B113" s="264" t="s">
        <v>962</v>
      </c>
      <c r="C113" s="265" t="s">
        <v>963</v>
      </c>
      <c r="D113" s="265" t="s">
        <v>19</v>
      </c>
      <c r="E113" s="266" t="s">
        <v>964</v>
      </c>
      <c r="F113" s="267" t="s">
        <v>48</v>
      </c>
      <c r="G113" s="268">
        <v>2</v>
      </c>
      <c r="H113" s="269">
        <v>18.3</v>
      </c>
      <c r="I113" s="270">
        <f t="shared" si="12"/>
        <v>22.36</v>
      </c>
      <c r="J113" s="271">
        <f t="shared" si="13"/>
        <v>44.72</v>
      </c>
    </row>
    <row r="114" spans="1:10" ht="24" x14ac:dyDescent="0.25">
      <c r="A114" s="4">
        <v>108</v>
      </c>
      <c r="B114" s="264" t="s">
        <v>965</v>
      </c>
      <c r="C114" s="265" t="s">
        <v>966</v>
      </c>
      <c r="D114" s="265" t="s">
        <v>19</v>
      </c>
      <c r="E114" s="266" t="s">
        <v>967</v>
      </c>
      <c r="F114" s="267" t="s">
        <v>48</v>
      </c>
      <c r="G114" s="268">
        <v>5</v>
      </c>
      <c r="H114" s="269">
        <v>9.33</v>
      </c>
      <c r="I114" s="270">
        <f t="shared" si="12"/>
        <v>11.4</v>
      </c>
      <c r="J114" s="271">
        <f t="shared" si="13"/>
        <v>57</v>
      </c>
    </row>
    <row r="115" spans="1:10" ht="24" x14ac:dyDescent="0.25">
      <c r="A115" s="4">
        <v>109</v>
      </c>
      <c r="B115" s="264" t="s">
        <v>968</v>
      </c>
      <c r="C115" s="265" t="s">
        <v>969</v>
      </c>
      <c r="D115" s="265" t="s">
        <v>19</v>
      </c>
      <c r="E115" s="266" t="s">
        <v>970</v>
      </c>
      <c r="F115" s="267" t="s">
        <v>44</v>
      </c>
      <c r="G115" s="268">
        <v>13</v>
      </c>
      <c r="H115" s="269">
        <v>37.229999999999997</v>
      </c>
      <c r="I115" s="270">
        <f t="shared" si="12"/>
        <v>45.5</v>
      </c>
      <c r="J115" s="271">
        <f t="shared" si="13"/>
        <v>591.5</v>
      </c>
    </row>
    <row r="116" spans="1:10" ht="24" x14ac:dyDescent="0.25">
      <c r="A116" s="4">
        <v>110</v>
      </c>
      <c r="B116" s="264" t="s">
        <v>971</v>
      </c>
      <c r="C116" s="265" t="s">
        <v>972</v>
      </c>
      <c r="D116" s="265" t="s">
        <v>19</v>
      </c>
      <c r="E116" s="266" t="s">
        <v>973</v>
      </c>
      <c r="F116" s="267" t="s">
        <v>44</v>
      </c>
      <c r="G116" s="268">
        <v>10.9</v>
      </c>
      <c r="H116" s="269">
        <v>26.74</v>
      </c>
      <c r="I116" s="270">
        <f t="shared" si="12"/>
        <v>32.68</v>
      </c>
      <c r="J116" s="271">
        <f t="shared" si="13"/>
        <v>356.21</v>
      </c>
    </row>
    <row r="117" spans="1:10" ht="20.399999999999999" x14ac:dyDescent="0.25">
      <c r="A117" s="4">
        <v>111</v>
      </c>
      <c r="B117" s="264" t="s">
        <v>221</v>
      </c>
      <c r="C117" s="265" t="s">
        <v>446</v>
      </c>
      <c r="D117" s="265" t="s">
        <v>2070</v>
      </c>
      <c r="E117" s="266" t="s">
        <v>595</v>
      </c>
      <c r="F117" s="267" t="s">
        <v>48</v>
      </c>
      <c r="G117" s="268">
        <v>1</v>
      </c>
      <c r="H117" s="269">
        <f>'Orçamento Analítico'!J117</f>
        <v>9886.6200000000008</v>
      </c>
      <c r="I117" s="270">
        <f t="shared" si="12"/>
        <v>12083.42</v>
      </c>
      <c r="J117" s="271">
        <f t="shared" si="13"/>
        <v>12083.42</v>
      </c>
    </row>
    <row r="118" spans="1:10" ht="20.399999999999999" x14ac:dyDescent="0.25">
      <c r="A118" s="4">
        <v>112</v>
      </c>
      <c r="B118" s="264" t="s">
        <v>974</v>
      </c>
      <c r="C118" s="265" t="s">
        <v>975</v>
      </c>
      <c r="D118" s="265" t="s">
        <v>2071</v>
      </c>
      <c r="E118" s="266" t="s">
        <v>976</v>
      </c>
      <c r="F118" s="267" t="s">
        <v>48</v>
      </c>
      <c r="G118" s="268">
        <v>2</v>
      </c>
      <c r="H118" s="269">
        <f>'Orçamento Analítico'!J133</f>
        <v>794.42000000000007</v>
      </c>
      <c r="I118" s="270">
        <f t="shared" si="12"/>
        <v>970.94</v>
      </c>
      <c r="J118" s="271">
        <f t="shared" si="13"/>
        <v>1941.88</v>
      </c>
    </row>
    <row r="119" spans="1:10" ht="20.399999999999999" x14ac:dyDescent="0.25">
      <c r="A119" s="4">
        <v>113</v>
      </c>
      <c r="B119" s="264" t="s">
        <v>977</v>
      </c>
      <c r="C119" s="265" t="s">
        <v>978</v>
      </c>
      <c r="D119" s="265" t="s">
        <v>2071</v>
      </c>
      <c r="E119" s="266" t="s">
        <v>979</v>
      </c>
      <c r="F119" s="267" t="s">
        <v>48</v>
      </c>
      <c r="G119" s="268">
        <v>8</v>
      </c>
      <c r="H119" s="269">
        <f>'Orçamento Analítico'!J155</f>
        <v>397.34</v>
      </c>
      <c r="I119" s="270">
        <f t="shared" si="12"/>
        <v>485.62</v>
      </c>
      <c r="J119" s="271">
        <f t="shared" si="13"/>
        <v>3884.96</v>
      </c>
    </row>
    <row r="120" spans="1:10" x14ac:dyDescent="0.25">
      <c r="A120" s="4">
        <v>114</v>
      </c>
      <c r="B120" s="280" t="s">
        <v>250</v>
      </c>
      <c r="C120" s="281"/>
      <c r="D120" s="281"/>
      <c r="E120" s="282" t="s">
        <v>251</v>
      </c>
      <c r="F120" s="275"/>
      <c r="G120" s="276"/>
      <c r="H120" s="277"/>
      <c r="I120" s="278">
        <f>SUM(J121:J149)</f>
        <v>49917.500000000007</v>
      </c>
      <c r="J120" s="279"/>
    </row>
    <row r="121" spans="1:10" ht="20.399999999999999" x14ac:dyDescent="0.25">
      <c r="A121" s="4">
        <v>115</v>
      </c>
      <c r="B121" s="264" t="s">
        <v>252</v>
      </c>
      <c r="C121" s="265" t="s">
        <v>598</v>
      </c>
      <c r="D121" s="265" t="s">
        <v>2072</v>
      </c>
      <c r="E121" s="266" t="s">
        <v>526</v>
      </c>
      <c r="F121" s="267" t="s">
        <v>48</v>
      </c>
      <c r="G121" s="268">
        <v>1</v>
      </c>
      <c r="H121" s="269">
        <f>'Orçamento Analítico'!J175</f>
        <v>1969.21</v>
      </c>
      <c r="I121" s="270">
        <f t="shared" ref="I121:I149" si="14">TRUNC(H121*(1+J$3),2)</f>
        <v>2406.7600000000002</v>
      </c>
      <c r="J121" s="271">
        <f t="shared" ref="J121:J149" si="15">TRUNC(I121*G121,2)</f>
        <v>2406.7600000000002</v>
      </c>
    </row>
    <row r="122" spans="1:10" ht="24" x14ac:dyDescent="0.25">
      <c r="A122" s="4">
        <v>116</v>
      </c>
      <c r="B122" s="264" t="s">
        <v>980</v>
      </c>
      <c r="C122" s="265" t="s">
        <v>981</v>
      </c>
      <c r="D122" s="265" t="s">
        <v>19</v>
      </c>
      <c r="E122" s="266" t="s">
        <v>982</v>
      </c>
      <c r="F122" s="267" t="s">
        <v>48</v>
      </c>
      <c r="G122" s="268">
        <v>10</v>
      </c>
      <c r="H122" s="269">
        <v>206.44</v>
      </c>
      <c r="I122" s="270">
        <f t="shared" si="14"/>
        <v>252.31</v>
      </c>
      <c r="J122" s="271">
        <f t="shared" si="15"/>
        <v>2523.1</v>
      </c>
    </row>
    <row r="123" spans="1:10" x14ac:dyDescent="0.25">
      <c r="A123" s="4">
        <v>117</v>
      </c>
      <c r="B123" s="264" t="s">
        <v>983</v>
      </c>
      <c r="C123" s="265" t="s">
        <v>984</v>
      </c>
      <c r="D123" s="265" t="s">
        <v>19</v>
      </c>
      <c r="E123" s="266" t="s">
        <v>985</v>
      </c>
      <c r="F123" s="267" t="s">
        <v>48</v>
      </c>
      <c r="G123" s="268">
        <v>2</v>
      </c>
      <c r="H123" s="269">
        <v>534.99</v>
      </c>
      <c r="I123" s="270">
        <f t="shared" si="14"/>
        <v>653.86</v>
      </c>
      <c r="J123" s="271">
        <f t="shared" si="15"/>
        <v>1307.72</v>
      </c>
    </row>
    <row r="124" spans="1:10" x14ac:dyDescent="0.25">
      <c r="A124" s="4">
        <v>118</v>
      </c>
      <c r="B124" s="264" t="s">
        <v>986</v>
      </c>
      <c r="C124" s="265" t="s">
        <v>987</v>
      </c>
      <c r="D124" s="265" t="s">
        <v>19</v>
      </c>
      <c r="E124" s="266" t="s">
        <v>988</v>
      </c>
      <c r="F124" s="267" t="s">
        <v>48</v>
      </c>
      <c r="G124" s="268">
        <v>2</v>
      </c>
      <c r="H124" s="269">
        <v>226.33</v>
      </c>
      <c r="I124" s="270">
        <f t="shared" si="14"/>
        <v>276.62</v>
      </c>
      <c r="J124" s="271">
        <f t="shared" si="15"/>
        <v>553.24</v>
      </c>
    </row>
    <row r="125" spans="1:10" ht="24" x14ac:dyDescent="0.25">
      <c r="A125" s="4">
        <v>119</v>
      </c>
      <c r="B125" s="264" t="s">
        <v>989</v>
      </c>
      <c r="C125" s="265" t="s">
        <v>990</v>
      </c>
      <c r="D125" s="265" t="s">
        <v>19</v>
      </c>
      <c r="E125" s="266" t="s">
        <v>991</v>
      </c>
      <c r="F125" s="267" t="s">
        <v>48</v>
      </c>
      <c r="G125" s="268">
        <v>3</v>
      </c>
      <c r="H125" s="269">
        <v>206.7</v>
      </c>
      <c r="I125" s="270">
        <f t="shared" si="14"/>
        <v>252.62</v>
      </c>
      <c r="J125" s="271">
        <f t="shared" si="15"/>
        <v>757.86</v>
      </c>
    </row>
    <row r="126" spans="1:10" ht="24" x14ac:dyDescent="0.25">
      <c r="A126" s="4">
        <v>120</v>
      </c>
      <c r="B126" s="264" t="s">
        <v>992</v>
      </c>
      <c r="C126" s="265" t="s">
        <v>993</v>
      </c>
      <c r="D126" s="265" t="s">
        <v>19</v>
      </c>
      <c r="E126" s="266" t="s">
        <v>994</v>
      </c>
      <c r="F126" s="267" t="s">
        <v>48</v>
      </c>
      <c r="G126" s="268">
        <v>2</v>
      </c>
      <c r="H126" s="269">
        <v>108.12</v>
      </c>
      <c r="I126" s="270">
        <f t="shared" si="14"/>
        <v>132.13999999999999</v>
      </c>
      <c r="J126" s="271">
        <f t="shared" si="15"/>
        <v>264.27999999999997</v>
      </c>
    </row>
    <row r="127" spans="1:10" ht="24" x14ac:dyDescent="0.25">
      <c r="A127" s="4">
        <v>121</v>
      </c>
      <c r="B127" s="264" t="s">
        <v>995</v>
      </c>
      <c r="C127" s="265" t="s">
        <v>996</v>
      </c>
      <c r="D127" s="265" t="s">
        <v>19</v>
      </c>
      <c r="E127" s="266" t="s">
        <v>997</v>
      </c>
      <c r="F127" s="267" t="s">
        <v>48</v>
      </c>
      <c r="G127" s="268">
        <v>16</v>
      </c>
      <c r="H127" s="269">
        <v>128.52000000000001</v>
      </c>
      <c r="I127" s="270">
        <f t="shared" si="14"/>
        <v>157.07</v>
      </c>
      <c r="J127" s="271">
        <f t="shared" si="15"/>
        <v>2513.12</v>
      </c>
    </row>
    <row r="128" spans="1:10" ht="24" x14ac:dyDescent="0.25">
      <c r="A128" s="4">
        <v>122</v>
      </c>
      <c r="B128" s="264" t="s">
        <v>998</v>
      </c>
      <c r="C128" s="265" t="s">
        <v>999</v>
      </c>
      <c r="D128" s="265" t="s">
        <v>19</v>
      </c>
      <c r="E128" s="266" t="s">
        <v>1000</v>
      </c>
      <c r="F128" s="267" t="s">
        <v>48</v>
      </c>
      <c r="G128" s="268">
        <v>1</v>
      </c>
      <c r="H128" s="269">
        <v>139.75</v>
      </c>
      <c r="I128" s="270">
        <f t="shared" si="14"/>
        <v>170.8</v>
      </c>
      <c r="J128" s="271">
        <f t="shared" si="15"/>
        <v>170.8</v>
      </c>
    </row>
    <row r="129" spans="1:10" ht="24" x14ac:dyDescent="0.25">
      <c r="A129" s="4">
        <v>123</v>
      </c>
      <c r="B129" s="264" t="s">
        <v>1001</v>
      </c>
      <c r="C129" s="265" t="s">
        <v>1002</v>
      </c>
      <c r="D129" s="265" t="s">
        <v>19</v>
      </c>
      <c r="E129" s="266" t="s">
        <v>1003</v>
      </c>
      <c r="F129" s="267" t="s">
        <v>48</v>
      </c>
      <c r="G129" s="268">
        <v>3</v>
      </c>
      <c r="H129" s="269">
        <v>1995.06</v>
      </c>
      <c r="I129" s="270">
        <f t="shared" si="14"/>
        <v>2438.36</v>
      </c>
      <c r="J129" s="271">
        <f t="shared" si="15"/>
        <v>7315.08</v>
      </c>
    </row>
    <row r="130" spans="1:10" ht="20.399999999999999" x14ac:dyDescent="0.25">
      <c r="A130" s="4">
        <v>124</v>
      </c>
      <c r="B130" s="264" t="s">
        <v>257</v>
      </c>
      <c r="C130" s="265" t="s">
        <v>599</v>
      </c>
      <c r="D130" s="265" t="s">
        <v>2094</v>
      </c>
      <c r="E130" s="266" t="s">
        <v>528</v>
      </c>
      <c r="F130" s="267" t="s">
        <v>48</v>
      </c>
      <c r="G130" s="268">
        <v>3</v>
      </c>
      <c r="H130" s="269">
        <f>'Orçamento Analítico'!J182</f>
        <v>158.84</v>
      </c>
      <c r="I130" s="270">
        <f t="shared" si="14"/>
        <v>194.13</v>
      </c>
      <c r="J130" s="271">
        <f t="shared" si="15"/>
        <v>582.39</v>
      </c>
    </row>
    <row r="131" spans="1:10" ht="20.399999999999999" x14ac:dyDescent="0.25">
      <c r="A131" s="4">
        <v>125</v>
      </c>
      <c r="B131" s="264" t="s">
        <v>258</v>
      </c>
      <c r="C131" s="265" t="s">
        <v>600</v>
      </c>
      <c r="D131" s="265" t="s">
        <v>2095</v>
      </c>
      <c r="E131" s="266" t="s">
        <v>530</v>
      </c>
      <c r="F131" s="267" t="s">
        <v>48</v>
      </c>
      <c r="G131" s="268">
        <v>3</v>
      </c>
      <c r="H131" s="269">
        <f>'Orçamento Analítico'!J188</f>
        <v>128.22</v>
      </c>
      <c r="I131" s="270">
        <f t="shared" si="14"/>
        <v>156.71</v>
      </c>
      <c r="J131" s="271">
        <f t="shared" si="15"/>
        <v>470.13</v>
      </c>
    </row>
    <row r="132" spans="1:10" ht="20.399999999999999" x14ac:dyDescent="0.25">
      <c r="A132" s="4">
        <v>126</v>
      </c>
      <c r="B132" s="264" t="s">
        <v>259</v>
      </c>
      <c r="C132" s="265" t="s">
        <v>601</v>
      </c>
      <c r="D132" s="265" t="s">
        <v>2096</v>
      </c>
      <c r="E132" s="266" t="s">
        <v>531</v>
      </c>
      <c r="F132" s="267" t="s">
        <v>48</v>
      </c>
      <c r="G132" s="268">
        <v>4</v>
      </c>
      <c r="H132" s="269">
        <f>'Orçamento Analítico'!J194</f>
        <v>58.239999999999995</v>
      </c>
      <c r="I132" s="270">
        <f t="shared" si="14"/>
        <v>71.180000000000007</v>
      </c>
      <c r="J132" s="271">
        <f t="shared" si="15"/>
        <v>284.72000000000003</v>
      </c>
    </row>
    <row r="133" spans="1:10" ht="24" x14ac:dyDescent="0.25">
      <c r="A133" s="4">
        <v>127</v>
      </c>
      <c r="B133" s="264" t="s">
        <v>1004</v>
      </c>
      <c r="C133" s="265" t="s">
        <v>1005</v>
      </c>
      <c r="D133" s="265" t="s">
        <v>19</v>
      </c>
      <c r="E133" s="266" t="s">
        <v>1006</v>
      </c>
      <c r="F133" s="267" t="s">
        <v>48</v>
      </c>
      <c r="G133" s="268">
        <v>1</v>
      </c>
      <c r="H133" s="269">
        <v>15.96</v>
      </c>
      <c r="I133" s="270">
        <f t="shared" si="14"/>
        <v>19.5</v>
      </c>
      <c r="J133" s="271">
        <f t="shared" si="15"/>
        <v>19.5</v>
      </c>
    </row>
    <row r="134" spans="1:10" ht="20.399999999999999" x14ac:dyDescent="0.25">
      <c r="A134" s="4">
        <v>128</v>
      </c>
      <c r="B134" s="264" t="s">
        <v>264</v>
      </c>
      <c r="C134" s="265" t="s">
        <v>602</v>
      </c>
      <c r="D134" s="265" t="s">
        <v>2097</v>
      </c>
      <c r="E134" s="266" t="s">
        <v>533</v>
      </c>
      <c r="F134" s="267" t="s">
        <v>48</v>
      </c>
      <c r="G134" s="268">
        <v>1</v>
      </c>
      <c r="H134" s="269">
        <f>'Orçamento Analítico'!J200</f>
        <v>939.27</v>
      </c>
      <c r="I134" s="270">
        <f t="shared" si="14"/>
        <v>1147.97</v>
      </c>
      <c r="J134" s="271">
        <f t="shared" si="15"/>
        <v>1147.97</v>
      </c>
    </row>
    <row r="135" spans="1:10" ht="20.399999999999999" x14ac:dyDescent="0.25">
      <c r="A135" s="4">
        <v>129</v>
      </c>
      <c r="B135" s="264" t="s">
        <v>265</v>
      </c>
      <c r="C135" s="265" t="s">
        <v>603</v>
      </c>
      <c r="D135" s="265" t="s">
        <v>2098</v>
      </c>
      <c r="E135" s="266" t="s">
        <v>535</v>
      </c>
      <c r="F135" s="267" t="s">
        <v>48</v>
      </c>
      <c r="G135" s="268">
        <v>34</v>
      </c>
      <c r="H135" s="269">
        <f>'Orçamento Analítico'!J205</f>
        <v>124.77</v>
      </c>
      <c r="I135" s="270">
        <f t="shared" si="14"/>
        <v>152.49</v>
      </c>
      <c r="J135" s="271">
        <f t="shared" si="15"/>
        <v>5184.66</v>
      </c>
    </row>
    <row r="136" spans="1:10" ht="24" x14ac:dyDescent="0.25">
      <c r="A136" s="4">
        <v>130</v>
      </c>
      <c r="B136" s="264" t="s">
        <v>1007</v>
      </c>
      <c r="C136" s="265" t="s">
        <v>1008</v>
      </c>
      <c r="D136" s="265" t="s">
        <v>19</v>
      </c>
      <c r="E136" s="266" t="s">
        <v>1009</v>
      </c>
      <c r="F136" s="267" t="s">
        <v>48</v>
      </c>
      <c r="G136" s="268">
        <v>4</v>
      </c>
      <c r="H136" s="269">
        <v>31.51</v>
      </c>
      <c r="I136" s="270">
        <f t="shared" si="14"/>
        <v>38.51</v>
      </c>
      <c r="J136" s="271">
        <f t="shared" si="15"/>
        <v>154.04</v>
      </c>
    </row>
    <row r="137" spans="1:10" ht="24" x14ac:dyDescent="0.25">
      <c r="A137" s="4">
        <v>131</v>
      </c>
      <c r="B137" s="264" t="s">
        <v>1010</v>
      </c>
      <c r="C137" s="265" t="s">
        <v>1011</v>
      </c>
      <c r="D137" s="265" t="s">
        <v>19</v>
      </c>
      <c r="E137" s="266" t="s">
        <v>1012</v>
      </c>
      <c r="F137" s="267" t="s">
        <v>48</v>
      </c>
      <c r="G137" s="268">
        <v>12</v>
      </c>
      <c r="H137" s="269">
        <v>22.59</v>
      </c>
      <c r="I137" s="270">
        <f t="shared" si="14"/>
        <v>27.6</v>
      </c>
      <c r="J137" s="271">
        <f t="shared" si="15"/>
        <v>331.2</v>
      </c>
    </row>
    <row r="138" spans="1:10" ht="24" x14ac:dyDescent="0.25">
      <c r="A138" s="4">
        <v>132</v>
      </c>
      <c r="B138" s="264" t="s">
        <v>1013</v>
      </c>
      <c r="C138" s="265" t="s">
        <v>1014</v>
      </c>
      <c r="D138" s="265" t="s">
        <v>19</v>
      </c>
      <c r="E138" s="266" t="s">
        <v>1015</v>
      </c>
      <c r="F138" s="267" t="s">
        <v>44</v>
      </c>
      <c r="G138" s="268">
        <v>0.4</v>
      </c>
      <c r="H138" s="269">
        <v>27.39</v>
      </c>
      <c r="I138" s="270">
        <f t="shared" si="14"/>
        <v>33.47</v>
      </c>
      <c r="J138" s="271">
        <f t="shared" si="15"/>
        <v>13.38</v>
      </c>
    </row>
    <row r="139" spans="1:10" ht="24" x14ac:dyDescent="0.25">
      <c r="A139" s="4">
        <v>133</v>
      </c>
      <c r="B139" s="264" t="s">
        <v>1016</v>
      </c>
      <c r="C139" s="265" t="s">
        <v>1017</v>
      </c>
      <c r="D139" s="265" t="s">
        <v>19</v>
      </c>
      <c r="E139" s="266" t="s">
        <v>1018</v>
      </c>
      <c r="F139" s="267" t="s">
        <v>44</v>
      </c>
      <c r="G139" s="268">
        <v>5.39</v>
      </c>
      <c r="H139" s="269">
        <v>38.08</v>
      </c>
      <c r="I139" s="270">
        <f t="shared" si="14"/>
        <v>46.54</v>
      </c>
      <c r="J139" s="271">
        <f t="shared" si="15"/>
        <v>250.85</v>
      </c>
    </row>
    <row r="140" spans="1:10" ht="24" x14ac:dyDescent="0.25">
      <c r="A140" s="4">
        <v>134</v>
      </c>
      <c r="B140" s="264" t="s">
        <v>1019</v>
      </c>
      <c r="C140" s="265" t="s">
        <v>1020</v>
      </c>
      <c r="D140" s="265" t="s">
        <v>19</v>
      </c>
      <c r="E140" s="266" t="s">
        <v>1021</v>
      </c>
      <c r="F140" s="267" t="s">
        <v>44</v>
      </c>
      <c r="G140" s="268">
        <v>96.82</v>
      </c>
      <c r="H140" s="269">
        <v>110.73</v>
      </c>
      <c r="I140" s="270">
        <f t="shared" si="14"/>
        <v>135.33000000000001</v>
      </c>
      <c r="J140" s="271">
        <f t="shared" si="15"/>
        <v>13102.65</v>
      </c>
    </row>
    <row r="141" spans="1:10" ht="24" x14ac:dyDescent="0.25">
      <c r="A141" s="4">
        <v>135</v>
      </c>
      <c r="B141" s="264" t="s">
        <v>1022</v>
      </c>
      <c r="C141" s="265" t="s">
        <v>1023</v>
      </c>
      <c r="D141" s="265" t="s">
        <v>19</v>
      </c>
      <c r="E141" s="266" t="s">
        <v>1024</v>
      </c>
      <c r="F141" s="267" t="s">
        <v>48</v>
      </c>
      <c r="G141" s="268">
        <v>1</v>
      </c>
      <c r="H141" s="269">
        <v>41.56</v>
      </c>
      <c r="I141" s="270">
        <f t="shared" si="14"/>
        <v>50.79</v>
      </c>
      <c r="J141" s="271">
        <f t="shared" si="15"/>
        <v>50.79</v>
      </c>
    </row>
    <row r="142" spans="1:10" ht="20.399999999999999" x14ac:dyDescent="0.25">
      <c r="A142" s="4">
        <v>136</v>
      </c>
      <c r="B142" s="264" t="s">
        <v>266</v>
      </c>
      <c r="C142" s="265" t="s">
        <v>604</v>
      </c>
      <c r="D142" s="265" t="s">
        <v>2099</v>
      </c>
      <c r="E142" s="266" t="s">
        <v>537</v>
      </c>
      <c r="F142" s="267" t="s">
        <v>48</v>
      </c>
      <c r="G142" s="268">
        <v>2</v>
      </c>
      <c r="H142" s="269">
        <f>'Orçamento Analítico'!J211</f>
        <v>165.32000000000002</v>
      </c>
      <c r="I142" s="270">
        <f t="shared" si="14"/>
        <v>202.05</v>
      </c>
      <c r="J142" s="271">
        <f t="shared" si="15"/>
        <v>404.1</v>
      </c>
    </row>
    <row r="143" spans="1:10" ht="20.399999999999999" x14ac:dyDescent="0.25">
      <c r="A143" s="4">
        <v>137</v>
      </c>
      <c r="B143" s="264" t="s">
        <v>270</v>
      </c>
      <c r="C143" s="265" t="s">
        <v>605</v>
      </c>
      <c r="D143" s="265" t="s">
        <v>2100</v>
      </c>
      <c r="E143" s="266" t="s">
        <v>538</v>
      </c>
      <c r="F143" s="267" t="s">
        <v>48</v>
      </c>
      <c r="G143" s="268">
        <v>3</v>
      </c>
      <c r="H143" s="269">
        <f>'Orçamento Analítico'!J217</f>
        <v>34.949999999999996</v>
      </c>
      <c r="I143" s="270">
        <f t="shared" si="14"/>
        <v>42.71</v>
      </c>
      <c r="J143" s="271">
        <f t="shared" si="15"/>
        <v>128.13</v>
      </c>
    </row>
    <row r="144" spans="1:10" ht="24" x14ac:dyDescent="0.25">
      <c r="A144" s="4">
        <v>138</v>
      </c>
      <c r="B144" s="264" t="s">
        <v>1025</v>
      </c>
      <c r="C144" s="265" t="s">
        <v>273</v>
      </c>
      <c r="D144" s="265" t="s">
        <v>19</v>
      </c>
      <c r="E144" s="266" t="s">
        <v>274</v>
      </c>
      <c r="F144" s="267" t="s">
        <v>48</v>
      </c>
      <c r="G144" s="268">
        <v>2</v>
      </c>
      <c r="H144" s="269">
        <v>49.29</v>
      </c>
      <c r="I144" s="270">
        <f t="shared" si="14"/>
        <v>60.24</v>
      </c>
      <c r="J144" s="271">
        <f t="shared" si="15"/>
        <v>120.48</v>
      </c>
    </row>
    <row r="145" spans="1:10" ht="24" x14ac:dyDescent="0.25">
      <c r="A145" s="4">
        <v>139</v>
      </c>
      <c r="B145" s="264" t="s">
        <v>1027</v>
      </c>
      <c r="C145" s="265" t="s">
        <v>606</v>
      </c>
      <c r="D145" s="265" t="s">
        <v>2101</v>
      </c>
      <c r="E145" s="266" t="s">
        <v>1026</v>
      </c>
      <c r="F145" s="267" t="s">
        <v>44</v>
      </c>
      <c r="G145" s="268">
        <v>502</v>
      </c>
      <c r="H145" s="269">
        <f>'Orçamento Analítico'!J223</f>
        <v>7.3199999999999994</v>
      </c>
      <c r="I145" s="270">
        <f t="shared" si="14"/>
        <v>8.94</v>
      </c>
      <c r="J145" s="271">
        <f t="shared" si="15"/>
        <v>4487.88</v>
      </c>
    </row>
    <row r="146" spans="1:10" x14ac:dyDescent="0.25">
      <c r="A146" s="4">
        <v>140</v>
      </c>
      <c r="B146" s="264" t="s">
        <v>1028</v>
      </c>
      <c r="C146" s="265" t="s">
        <v>1029</v>
      </c>
      <c r="D146" s="265" t="s">
        <v>19</v>
      </c>
      <c r="E146" s="266" t="s">
        <v>1030</v>
      </c>
      <c r="F146" s="267" t="s">
        <v>48</v>
      </c>
      <c r="G146" s="268">
        <v>4</v>
      </c>
      <c r="H146" s="269">
        <v>246.23</v>
      </c>
      <c r="I146" s="270">
        <f t="shared" si="14"/>
        <v>300.94</v>
      </c>
      <c r="J146" s="271">
        <f t="shared" si="15"/>
        <v>1203.76</v>
      </c>
    </row>
    <row r="147" spans="1:10" x14ac:dyDescent="0.25">
      <c r="A147" s="4">
        <v>141</v>
      </c>
      <c r="B147" s="264" t="s">
        <v>1031</v>
      </c>
      <c r="C147" s="265" t="s">
        <v>1032</v>
      </c>
      <c r="D147" s="265" t="s">
        <v>19</v>
      </c>
      <c r="E147" s="266" t="s">
        <v>1033</v>
      </c>
      <c r="F147" s="267" t="s">
        <v>48</v>
      </c>
      <c r="G147" s="268">
        <v>2</v>
      </c>
      <c r="H147" s="269">
        <v>117.95</v>
      </c>
      <c r="I147" s="270">
        <f t="shared" si="14"/>
        <v>144.15</v>
      </c>
      <c r="J147" s="271">
        <f t="shared" si="15"/>
        <v>288.3</v>
      </c>
    </row>
    <row r="148" spans="1:10" x14ac:dyDescent="0.25">
      <c r="A148" s="4">
        <v>142</v>
      </c>
      <c r="B148" s="264" t="s">
        <v>1034</v>
      </c>
      <c r="C148" s="265" t="s">
        <v>1035</v>
      </c>
      <c r="D148" s="265" t="s">
        <v>19</v>
      </c>
      <c r="E148" s="266" t="s">
        <v>1036</v>
      </c>
      <c r="F148" s="267" t="s">
        <v>48</v>
      </c>
      <c r="G148" s="268">
        <v>4</v>
      </c>
      <c r="H148" s="269">
        <v>48.05</v>
      </c>
      <c r="I148" s="270">
        <f t="shared" si="14"/>
        <v>58.72</v>
      </c>
      <c r="J148" s="271">
        <f t="shared" si="15"/>
        <v>234.88</v>
      </c>
    </row>
    <row r="149" spans="1:10" ht="24" x14ac:dyDescent="0.25">
      <c r="A149" s="4">
        <v>143</v>
      </c>
      <c r="B149" s="264" t="s">
        <v>1037</v>
      </c>
      <c r="C149" s="265" t="s">
        <v>1038</v>
      </c>
      <c r="D149" s="265" t="s">
        <v>19</v>
      </c>
      <c r="E149" s="266" t="s">
        <v>1039</v>
      </c>
      <c r="F149" s="267" t="s">
        <v>48</v>
      </c>
      <c r="G149" s="268">
        <v>121</v>
      </c>
      <c r="H149" s="269">
        <v>24.66</v>
      </c>
      <c r="I149" s="270">
        <f t="shared" si="14"/>
        <v>30.13</v>
      </c>
      <c r="J149" s="271">
        <f t="shared" si="15"/>
        <v>3645.73</v>
      </c>
    </row>
    <row r="150" spans="1:10" x14ac:dyDescent="0.25">
      <c r="A150" s="4">
        <v>144</v>
      </c>
      <c r="B150" s="280" t="s">
        <v>280</v>
      </c>
      <c r="C150" s="281"/>
      <c r="D150" s="281"/>
      <c r="E150" s="282" t="s">
        <v>281</v>
      </c>
      <c r="F150" s="275"/>
      <c r="G150" s="276"/>
      <c r="H150" s="277"/>
      <c r="I150" s="278">
        <f>SUM(J151:J157)</f>
        <v>55661.17</v>
      </c>
      <c r="J150" s="279"/>
    </row>
    <row r="151" spans="1:10" x14ac:dyDescent="0.25">
      <c r="A151" s="4">
        <v>145</v>
      </c>
      <c r="B151" s="264" t="s">
        <v>1040</v>
      </c>
      <c r="C151" s="265" t="s">
        <v>1041</v>
      </c>
      <c r="D151" s="265" t="s">
        <v>19</v>
      </c>
      <c r="E151" s="266" t="s">
        <v>1042</v>
      </c>
      <c r="F151" s="267" t="s">
        <v>48</v>
      </c>
      <c r="G151" s="268">
        <v>4</v>
      </c>
      <c r="H151" s="269">
        <v>10068.25</v>
      </c>
      <c r="I151" s="270">
        <f t="shared" ref="I151:I157" si="16">TRUNC(H151*(1+J$3),2)</f>
        <v>12305.41</v>
      </c>
      <c r="J151" s="271">
        <f t="shared" ref="J151:J157" si="17">TRUNC(I151*G151,2)</f>
        <v>49221.64</v>
      </c>
    </row>
    <row r="152" spans="1:10" ht="24" x14ac:dyDescent="0.25">
      <c r="A152" s="4">
        <v>146</v>
      </c>
      <c r="B152" s="264" t="s">
        <v>1043</v>
      </c>
      <c r="C152" s="265" t="s">
        <v>1044</v>
      </c>
      <c r="D152" s="265" t="s">
        <v>19</v>
      </c>
      <c r="E152" s="266" t="s">
        <v>1045</v>
      </c>
      <c r="F152" s="267" t="s">
        <v>48</v>
      </c>
      <c r="G152" s="268">
        <v>9</v>
      </c>
      <c r="H152" s="269">
        <v>17.02</v>
      </c>
      <c r="I152" s="270">
        <f t="shared" si="16"/>
        <v>20.8</v>
      </c>
      <c r="J152" s="271">
        <f t="shared" si="17"/>
        <v>187.2</v>
      </c>
    </row>
    <row r="153" spans="1:10" x14ac:dyDescent="0.25">
      <c r="A153" s="4">
        <v>147</v>
      </c>
      <c r="B153" s="264" t="s">
        <v>1046</v>
      </c>
      <c r="C153" s="265" t="s">
        <v>926</v>
      </c>
      <c r="D153" s="265" t="s">
        <v>19</v>
      </c>
      <c r="E153" s="266" t="s">
        <v>927</v>
      </c>
      <c r="F153" s="267" t="s">
        <v>44</v>
      </c>
      <c r="G153" s="268">
        <v>36.19</v>
      </c>
      <c r="H153" s="269">
        <v>20.3</v>
      </c>
      <c r="I153" s="270">
        <f t="shared" si="16"/>
        <v>24.81</v>
      </c>
      <c r="J153" s="271">
        <f t="shared" si="17"/>
        <v>897.87</v>
      </c>
    </row>
    <row r="154" spans="1:10" x14ac:dyDescent="0.25">
      <c r="A154" s="4">
        <v>148</v>
      </c>
      <c r="B154" s="264" t="s">
        <v>1047</v>
      </c>
      <c r="C154" s="265" t="s">
        <v>1048</v>
      </c>
      <c r="D154" s="265" t="s">
        <v>19</v>
      </c>
      <c r="E154" s="266" t="s">
        <v>1049</v>
      </c>
      <c r="F154" s="267" t="s">
        <v>48</v>
      </c>
      <c r="G154" s="268">
        <v>2</v>
      </c>
      <c r="H154" s="269">
        <v>16.91</v>
      </c>
      <c r="I154" s="270">
        <f t="shared" si="16"/>
        <v>20.66</v>
      </c>
      <c r="J154" s="271">
        <f t="shared" si="17"/>
        <v>41.32</v>
      </c>
    </row>
    <row r="155" spans="1:10" ht="20.399999999999999" x14ac:dyDescent="0.25">
      <c r="A155" s="4">
        <v>149</v>
      </c>
      <c r="B155" s="264" t="s">
        <v>282</v>
      </c>
      <c r="C155" s="265" t="s">
        <v>606</v>
      </c>
      <c r="D155" s="265" t="s">
        <v>2103</v>
      </c>
      <c r="E155" s="266" t="s">
        <v>539</v>
      </c>
      <c r="F155" s="267" t="s">
        <v>44</v>
      </c>
      <c r="G155" s="268">
        <v>29.94</v>
      </c>
      <c r="H155" s="269">
        <f>'Orçamento Analítico'!J230</f>
        <v>21.04</v>
      </c>
      <c r="I155" s="270">
        <f t="shared" si="16"/>
        <v>25.71</v>
      </c>
      <c r="J155" s="271">
        <f t="shared" si="17"/>
        <v>769.75</v>
      </c>
    </row>
    <row r="156" spans="1:10" ht="24" x14ac:dyDescent="0.25">
      <c r="A156" s="4">
        <v>150</v>
      </c>
      <c r="B156" s="264" t="s">
        <v>1050</v>
      </c>
      <c r="C156" s="265" t="s">
        <v>1051</v>
      </c>
      <c r="D156" s="265" t="s">
        <v>19</v>
      </c>
      <c r="E156" s="266" t="s">
        <v>1052</v>
      </c>
      <c r="F156" s="267" t="s">
        <v>44</v>
      </c>
      <c r="G156" s="268">
        <v>29.94</v>
      </c>
      <c r="H156" s="269">
        <v>49.59</v>
      </c>
      <c r="I156" s="270">
        <f t="shared" si="16"/>
        <v>60.6</v>
      </c>
      <c r="J156" s="271">
        <f t="shared" si="17"/>
        <v>1814.36</v>
      </c>
    </row>
    <row r="157" spans="1:10" ht="24" x14ac:dyDescent="0.25">
      <c r="A157" s="4">
        <v>151</v>
      </c>
      <c r="B157" s="264" t="s">
        <v>1053</v>
      </c>
      <c r="C157" s="265" t="s">
        <v>1054</v>
      </c>
      <c r="D157" s="265" t="s">
        <v>19</v>
      </c>
      <c r="E157" s="266" t="s">
        <v>1055</v>
      </c>
      <c r="F157" s="267" t="s">
        <v>44</v>
      </c>
      <c r="G157" s="268">
        <v>29.94</v>
      </c>
      <c r="H157" s="269">
        <v>74.58</v>
      </c>
      <c r="I157" s="270">
        <f t="shared" si="16"/>
        <v>91.15</v>
      </c>
      <c r="J157" s="271">
        <f t="shared" si="17"/>
        <v>2729.03</v>
      </c>
    </row>
    <row r="158" spans="1:10" x14ac:dyDescent="0.25">
      <c r="A158" s="4">
        <v>152</v>
      </c>
      <c r="B158" s="280" t="s">
        <v>285</v>
      </c>
      <c r="C158" s="281"/>
      <c r="D158" s="281"/>
      <c r="E158" s="282" t="s">
        <v>286</v>
      </c>
      <c r="F158" s="275"/>
      <c r="G158" s="276"/>
      <c r="H158" s="277"/>
      <c r="I158" s="278">
        <f>SUM(J159)</f>
        <v>2038.86</v>
      </c>
      <c r="J158" s="279"/>
    </row>
    <row r="159" spans="1:10" ht="20.399999999999999" x14ac:dyDescent="0.25">
      <c r="A159" s="4">
        <v>153</v>
      </c>
      <c r="B159" s="264" t="s">
        <v>287</v>
      </c>
      <c r="C159" s="265" t="s">
        <v>609</v>
      </c>
      <c r="D159" s="265" t="s">
        <v>2102</v>
      </c>
      <c r="E159" s="266" t="s">
        <v>540</v>
      </c>
      <c r="F159" s="267" t="s">
        <v>48</v>
      </c>
      <c r="G159" s="268">
        <v>18</v>
      </c>
      <c r="H159" s="269">
        <f>'Orçamento Analítico'!J237</f>
        <v>92.68</v>
      </c>
      <c r="I159" s="270">
        <f>TRUNC(H159*(1+J$3),2)</f>
        <v>113.27</v>
      </c>
      <c r="J159" s="271">
        <f>TRUNC(I159*G159,2)</f>
        <v>2038.86</v>
      </c>
    </row>
    <row r="160" spans="1:10" x14ac:dyDescent="0.25">
      <c r="A160" s="4">
        <v>154</v>
      </c>
      <c r="B160" s="280" t="s">
        <v>289</v>
      </c>
      <c r="C160" s="281"/>
      <c r="D160" s="281"/>
      <c r="E160" s="282" t="s">
        <v>290</v>
      </c>
      <c r="F160" s="275"/>
      <c r="G160" s="276"/>
      <c r="H160" s="277"/>
      <c r="I160" s="278">
        <f>SUM(J161:J169)</f>
        <v>78193.7</v>
      </c>
      <c r="J160" s="279"/>
    </row>
    <row r="161" spans="1:10" ht="24" x14ac:dyDescent="0.25">
      <c r="A161" s="4">
        <v>155</v>
      </c>
      <c r="B161" s="264" t="s">
        <v>1056</v>
      </c>
      <c r="C161" s="265" t="s">
        <v>1057</v>
      </c>
      <c r="D161" s="265" t="s">
        <v>19</v>
      </c>
      <c r="E161" s="266" t="s">
        <v>1058</v>
      </c>
      <c r="F161" s="267" t="s">
        <v>33</v>
      </c>
      <c r="G161" s="268">
        <v>70.97</v>
      </c>
      <c r="H161" s="269">
        <v>0.01</v>
      </c>
      <c r="I161" s="270">
        <f t="shared" ref="I161:I169" si="18">TRUNC(H161*(1+J$3),2)</f>
        <v>0.01</v>
      </c>
      <c r="J161" s="271">
        <f t="shared" ref="J161:J169" si="19">TRUNC(I161*G161,2)</f>
        <v>0.7</v>
      </c>
    </row>
    <row r="162" spans="1:10" ht="24" x14ac:dyDescent="0.25">
      <c r="A162" s="4">
        <v>156</v>
      </c>
      <c r="B162" s="264" t="s">
        <v>1059</v>
      </c>
      <c r="C162" s="265" t="s">
        <v>862</v>
      </c>
      <c r="D162" s="265" t="s">
        <v>19</v>
      </c>
      <c r="E162" s="266" t="s">
        <v>863</v>
      </c>
      <c r="F162" s="267" t="s">
        <v>510</v>
      </c>
      <c r="G162" s="268">
        <v>246.44</v>
      </c>
      <c r="H162" s="269">
        <v>160.72</v>
      </c>
      <c r="I162" s="270">
        <f t="shared" si="18"/>
        <v>196.43</v>
      </c>
      <c r="J162" s="271">
        <f t="shared" si="19"/>
        <v>48408.2</v>
      </c>
    </row>
    <row r="163" spans="1:10" ht="20.399999999999999" x14ac:dyDescent="0.25">
      <c r="A163" s="4">
        <v>157</v>
      </c>
      <c r="B163" s="264" t="s">
        <v>291</v>
      </c>
      <c r="C163" s="265" t="s">
        <v>168</v>
      </c>
      <c r="D163" s="265" t="s">
        <v>2066</v>
      </c>
      <c r="E163" s="266" t="s">
        <v>559</v>
      </c>
      <c r="F163" s="267" t="s">
        <v>44</v>
      </c>
      <c r="G163" s="268">
        <v>128.47</v>
      </c>
      <c r="H163" s="269">
        <f>'Orçamento Analítico'!J243</f>
        <v>34.019999999999996</v>
      </c>
      <c r="I163" s="270">
        <f t="shared" si="18"/>
        <v>41.57</v>
      </c>
      <c r="J163" s="271">
        <f t="shared" si="19"/>
        <v>5340.49</v>
      </c>
    </row>
    <row r="164" spans="1:10" ht="24" x14ac:dyDescent="0.25">
      <c r="A164" s="4">
        <v>158</v>
      </c>
      <c r="B164" s="264" t="s">
        <v>1060</v>
      </c>
      <c r="C164" s="265" t="s">
        <v>1061</v>
      </c>
      <c r="D164" s="265" t="s">
        <v>19</v>
      </c>
      <c r="E164" s="266" t="s">
        <v>1062</v>
      </c>
      <c r="F164" s="267" t="s">
        <v>510</v>
      </c>
      <c r="G164" s="268">
        <v>27.66</v>
      </c>
      <c r="H164" s="269">
        <v>74.61</v>
      </c>
      <c r="I164" s="270">
        <f t="shared" si="18"/>
        <v>91.18</v>
      </c>
      <c r="J164" s="271">
        <f t="shared" si="19"/>
        <v>2522.0300000000002</v>
      </c>
    </row>
    <row r="165" spans="1:10" ht="24" x14ac:dyDescent="0.25">
      <c r="A165" s="4">
        <v>159</v>
      </c>
      <c r="B165" s="264" t="s">
        <v>1063</v>
      </c>
      <c r="C165" s="265" t="s">
        <v>1064</v>
      </c>
      <c r="D165" s="265" t="s">
        <v>19</v>
      </c>
      <c r="E165" s="266" t="s">
        <v>1065</v>
      </c>
      <c r="F165" s="267" t="s">
        <v>510</v>
      </c>
      <c r="G165" s="268">
        <v>81.62</v>
      </c>
      <c r="H165" s="269">
        <v>68.5</v>
      </c>
      <c r="I165" s="270">
        <f t="shared" si="18"/>
        <v>83.72</v>
      </c>
      <c r="J165" s="271">
        <f t="shared" si="19"/>
        <v>6833.22</v>
      </c>
    </row>
    <row r="166" spans="1:10" ht="20.399999999999999" x14ac:dyDescent="0.25">
      <c r="A166" s="4">
        <v>160</v>
      </c>
      <c r="B166" s="264" t="s">
        <v>292</v>
      </c>
      <c r="C166" s="265" t="s">
        <v>613</v>
      </c>
      <c r="D166" s="265" t="s">
        <v>2104</v>
      </c>
      <c r="E166" s="266" t="s">
        <v>293</v>
      </c>
      <c r="F166" s="267" t="s">
        <v>510</v>
      </c>
      <c r="G166" s="268">
        <v>15.09</v>
      </c>
      <c r="H166" s="269">
        <f>'Orçamento Analítico'!J252</f>
        <v>264.72000000000003</v>
      </c>
      <c r="I166" s="270">
        <f t="shared" si="18"/>
        <v>323.54000000000002</v>
      </c>
      <c r="J166" s="271">
        <f t="shared" si="19"/>
        <v>4882.21</v>
      </c>
    </row>
    <row r="167" spans="1:10" x14ac:dyDescent="0.25">
      <c r="A167" s="4">
        <v>161</v>
      </c>
      <c r="B167" s="264" t="s">
        <v>1066</v>
      </c>
      <c r="C167" s="265" t="s">
        <v>1067</v>
      </c>
      <c r="D167" s="265" t="s">
        <v>19</v>
      </c>
      <c r="E167" s="266" t="s">
        <v>1068</v>
      </c>
      <c r="F167" s="267" t="s">
        <v>48</v>
      </c>
      <c r="G167" s="268">
        <v>20</v>
      </c>
      <c r="H167" s="269">
        <v>73.75</v>
      </c>
      <c r="I167" s="270">
        <f t="shared" si="18"/>
        <v>90.13</v>
      </c>
      <c r="J167" s="271">
        <f t="shared" si="19"/>
        <v>1802.6</v>
      </c>
    </row>
    <row r="168" spans="1:10" x14ac:dyDescent="0.25">
      <c r="A168" s="4">
        <v>162</v>
      </c>
      <c r="B168" s="264" t="s">
        <v>1069</v>
      </c>
      <c r="C168" s="265" t="s">
        <v>865</v>
      </c>
      <c r="D168" s="265" t="s">
        <v>19</v>
      </c>
      <c r="E168" s="266" t="s">
        <v>866</v>
      </c>
      <c r="F168" s="267" t="s">
        <v>44</v>
      </c>
      <c r="G168" s="268">
        <v>33.369999999999997</v>
      </c>
      <c r="H168" s="269">
        <v>110.92</v>
      </c>
      <c r="I168" s="270">
        <f t="shared" si="18"/>
        <v>135.56</v>
      </c>
      <c r="J168" s="271">
        <f t="shared" si="19"/>
        <v>4523.63</v>
      </c>
    </row>
    <row r="169" spans="1:10" ht="24" x14ac:dyDescent="0.25">
      <c r="A169" s="4">
        <v>163</v>
      </c>
      <c r="B169" s="264" t="s">
        <v>1070</v>
      </c>
      <c r="C169" s="265" t="s">
        <v>868</v>
      </c>
      <c r="D169" s="265" t="s">
        <v>19</v>
      </c>
      <c r="E169" s="266" t="s">
        <v>869</v>
      </c>
      <c r="F169" s="267" t="s">
        <v>44</v>
      </c>
      <c r="G169" s="268">
        <v>25.79</v>
      </c>
      <c r="H169" s="269">
        <v>123.12</v>
      </c>
      <c r="I169" s="270">
        <f t="shared" si="18"/>
        <v>150.47</v>
      </c>
      <c r="J169" s="271">
        <f t="shared" si="19"/>
        <v>3880.62</v>
      </c>
    </row>
    <row r="170" spans="1:10" x14ac:dyDescent="0.25">
      <c r="A170" s="4">
        <v>164</v>
      </c>
      <c r="B170" s="280" t="s">
        <v>298</v>
      </c>
      <c r="C170" s="281"/>
      <c r="D170" s="281"/>
      <c r="E170" s="282" t="s">
        <v>299</v>
      </c>
      <c r="F170" s="275"/>
      <c r="G170" s="276"/>
      <c r="H170" s="277"/>
      <c r="I170" s="278">
        <f>SUM(J171:J177)</f>
        <v>63889.500000000007</v>
      </c>
      <c r="J170" s="279"/>
    </row>
    <row r="171" spans="1:10" x14ac:dyDescent="0.25">
      <c r="A171" s="4">
        <v>165</v>
      </c>
      <c r="B171" s="264" t="s">
        <v>1071</v>
      </c>
      <c r="C171" s="265" t="s">
        <v>1072</v>
      </c>
      <c r="D171" s="265" t="s">
        <v>19</v>
      </c>
      <c r="E171" s="266" t="s">
        <v>1073</v>
      </c>
      <c r="F171" s="267" t="s">
        <v>510</v>
      </c>
      <c r="G171" s="268">
        <v>954.78</v>
      </c>
      <c r="H171" s="269">
        <v>3.04</v>
      </c>
      <c r="I171" s="270">
        <f t="shared" ref="I171:I177" si="20">TRUNC(H171*(1+J$3),2)</f>
        <v>3.71</v>
      </c>
      <c r="J171" s="271">
        <f t="shared" ref="J171:J177" si="21">TRUNC(I171*G171,2)</f>
        <v>3542.23</v>
      </c>
    </row>
    <row r="172" spans="1:10" x14ac:dyDescent="0.25">
      <c r="A172" s="4">
        <v>166</v>
      </c>
      <c r="B172" s="264" t="s">
        <v>1074</v>
      </c>
      <c r="C172" s="265" t="s">
        <v>1075</v>
      </c>
      <c r="D172" s="265" t="s">
        <v>19</v>
      </c>
      <c r="E172" s="266" t="s">
        <v>1076</v>
      </c>
      <c r="F172" s="267" t="s">
        <v>510</v>
      </c>
      <c r="G172" s="268">
        <v>316.83999999999997</v>
      </c>
      <c r="H172" s="269">
        <v>3.87</v>
      </c>
      <c r="I172" s="270">
        <f t="shared" si="20"/>
        <v>4.72</v>
      </c>
      <c r="J172" s="271">
        <f t="shared" si="21"/>
        <v>1495.48</v>
      </c>
    </row>
    <row r="173" spans="1:10" x14ac:dyDescent="0.25">
      <c r="A173" s="4">
        <v>167</v>
      </c>
      <c r="B173" s="264" t="s">
        <v>1077</v>
      </c>
      <c r="C173" s="265" t="s">
        <v>1078</v>
      </c>
      <c r="D173" s="265" t="s">
        <v>19</v>
      </c>
      <c r="E173" s="266" t="s">
        <v>1079</v>
      </c>
      <c r="F173" s="267" t="s">
        <v>510</v>
      </c>
      <c r="G173" s="268">
        <v>954.78</v>
      </c>
      <c r="H173" s="269">
        <v>17.54</v>
      </c>
      <c r="I173" s="270">
        <f t="shared" si="20"/>
        <v>21.43</v>
      </c>
      <c r="J173" s="271">
        <f t="shared" si="21"/>
        <v>20460.93</v>
      </c>
    </row>
    <row r="174" spans="1:10" x14ac:dyDescent="0.25">
      <c r="A174" s="4">
        <v>168</v>
      </c>
      <c r="B174" s="264" t="s">
        <v>1080</v>
      </c>
      <c r="C174" s="265" t="s">
        <v>1081</v>
      </c>
      <c r="D174" s="265" t="s">
        <v>19</v>
      </c>
      <c r="E174" s="266" t="s">
        <v>1082</v>
      </c>
      <c r="F174" s="267" t="s">
        <v>510</v>
      </c>
      <c r="G174" s="268">
        <v>293.48</v>
      </c>
      <c r="H174" s="269">
        <v>29.73</v>
      </c>
      <c r="I174" s="270">
        <f t="shared" si="20"/>
        <v>36.33</v>
      </c>
      <c r="J174" s="271">
        <f t="shared" si="21"/>
        <v>10662.12</v>
      </c>
    </row>
    <row r="175" spans="1:10" x14ac:dyDescent="0.25">
      <c r="A175" s="4">
        <v>169</v>
      </c>
      <c r="B175" s="264" t="s">
        <v>1083</v>
      </c>
      <c r="C175" s="265" t="s">
        <v>1084</v>
      </c>
      <c r="D175" s="265" t="s">
        <v>19</v>
      </c>
      <c r="E175" s="266" t="s">
        <v>1085</v>
      </c>
      <c r="F175" s="267" t="s">
        <v>510</v>
      </c>
      <c r="G175" s="268">
        <v>954.78</v>
      </c>
      <c r="H175" s="269">
        <v>11.21</v>
      </c>
      <c r="I175" s="270">
        <f t="shared" si="20"/>
        <v>13.7</v>
      </c>
      <c r="J175" s="271">
        <f t="shared" si="21"/>
        <v>13080.48</v>
      </c>
    </row>
    <row r="176" spans="1:10" x14ac:dyDescent="0.25">
      <c r="A176" s="4">
        <v>170</v>
      </c>
      <c r="B176" s="264" t="s">
        <v>1086</v>
      </c>
      <c r="C176" s="265" t="s">
        <v>1087</v>
      </c>
      <c r="D176" s="265" t="s">
        <v>19</v>
      </c>
      <c r="E176" s="266" t="s">
        <v>1088</v>
      </c>
      <c r="F176" s="267" t="s">
        <v>510</v>
      </c>
      <c r="G176" s="268">
        <v>316.83999999999997</v>
      </c>
      <c r="H176" s="269">
        <v>13.27</v>
      </c>
      <c r="I176" s="270">
        <f t="shared" si="20"/>
        <v>16.21</v>
      </c>
      <c r="J176" s="271">
        <f t="shared" si="21"/>
        <v>5135.97</v>
      </c>
    </row>
    <row r="177" spans="1:10" x14ac:dyDescent="0.25">
      <c r="A177" s="4">
        <v>171</v>
      </c>
      <c r="B177" s="264" t="s">
        <v>1089</v>
      </c>
      <c r="C177" s="265" t="s">
        <v>1090</v>
      </c>
      <c r="D177" s="265" t="s">
        <v>19</v>
      </c>
      <c r="E177" s="266" t="s">
        <v>1091</v>
      </c>
      <c r="F177" s="267" t="s">
        <v>510</v>
      </c>
      <c r="G177" s="268">
        <v>656.02</v>
      </c>
      <c r="H177" s="269">
        <v>11.87</v>
      </c>
      <c r="I177" s="270">
        <f t="shared" si="20"/>
        <v>14.5</v>
      </c>
      <c r="J177" s="271">
        <f t="shared" si="21"/>
        <v>9512.2900000000009</v>
      </c>
    </row>
    <row r="178" spans="1:10" x14ac:dyDescent="0.25">
      <c r="A178" s="4">
        <v>172</v>
      </c>
      <c r="B178" s="280" t="s">
        <v>302</v>
      </c>
      <c r="C178" s="281"/>
      <c r="D178" s="281"/>
      <c r="E178" s="282" t="s">
        <v>303</v>
      </c>
      <c r="F178" s="275"/>
      <c r="G178" s="276"/>
      <c r="H178" s="277"/>
      <c r="I178" s="278">
        <f>SUM(J179:J180)</f>
        <v>15887.32</v>
      </c>
      <c r="J178" s="279"/>
    </row>
    <row r="179" spans="1:10" ht="20.399999999999999" x14ac:dyDescent="0.25">
      <c r="A179" s="4">
        <v>173</v>
      </c>
      <c r="B179" s="264" t="s">
        <v>304</v>
      </c>
      <c r="C179" s="265" t="s">
        <v>1092</v>
      </c>
      <c r="D179" s="265" t="s">
        <v>2107</v>
      </c>
      <c r="E179" s="266" t="s">
        <v>305</v>
      </c>
      <c r="F179" s="267" t="s">
        <v>44</v>
      </c>
      <c r="G179" s="268">
        <v>262.42</v>
      </c>
      <c r="H179" s="269">
        <f>'Orçamento Analítico'!J261</f>
        <v>7.92</v>
      </c>
      <c r="I179" s="270">
        <f>TRUNC(H179*(1+J$3),2)</f>
        <v>9.67</v>
      </c>
      <c r="J179" s="271">
        <f>TRUNC(I179*G179,2)</f>
        <v>2537.6</v>
      </c>
    </row>
    <row r="180" spans="1:10" x14ac:dyDescent="0.25">
      <c r="A180" s="4">
        <v>174</v>
      </c>
      <c r="B180" s="264" t="s">
        <v>1093</v>
      </c>
      <c r="C180" s="265" t="s">
        <v>1094</v>
      </c>
      <c r="D180" s="265" t="s">
        <v>19</v>
      </c>
      <c r="E180" s="266" t="s">
        <v>1095</v>
      </c>
      <c r="F180" s="267" t="s">
        <v>510</v>
      </c>
      <c r="G180" s="268">
        <v>288.02</v>
      </c>
      <c r="H180" s="269">
        <v>37.93</v>
      </c>
      <c r="I180" s="270">
        <f>TRUNC(H180*(1+J$3),2)</f>
        <v>46.35</v>
      </c>
      <c r="J180" s="271">
        <f>TRUNC(I180*G180,2)</f>
        <v>13349.72</v>
      </c>
    </row>
    <row r="181" spans="1:10" x14ac:dyDescent="0.25">
      <c r="A181" s="4">
        <v>175</v>
      </c>
      <c r="B181" s="280" t="s">
        <v>310</v>
      </c>
      <c r="C181" s="281"/>
      <c r="D181" s="281"/>
      <c r="E181" s="282" t="s">
        <v>311</v>
      </c>
      <c r="F181" s="275"/>
      <c r="G181" s="276"/>
      <c r="H181" s="277"/>
      <c r="I181" s="278">
        <f>SUM(J182:J192)</f>
        <v>32544.3</v>
      </c>
      <c r="J181" s="279"/>
    </row>
    <row r="182" spans="1:10" ht="24" x14ac:dyDescent="0.25">
      <c r="A182" s="4">
        <v>176</v>
      </c>
      <c r="B182" s="264" t="s">
        <v>312</v>
      </c>
      <c r="C182" s="265" t="s">
        <v>313</v>
      </c>
      <c r="D182" s="265" t="s">
        <v>2108</v>
      </c>
      <c r="E182" s="266" t="s">
        <v>314</v>
      </c>
      <c r="F182" s="267" t="s">
        <v>510</v>
      </c>
      <c r="G182" s="268">
        <v>5.17</v>
      </c>
      <c r="H182" s="269">
        <f>'Orçamento Analítico'!J269</f>
        <v>789.36000000000013</v>
      </c>
      <c r="I182" s="270">
        <f t="shared" ref="I182:I192" si="22">TRUNC(H182*(1+J$3),2)</f>
        <v>964.75</v>
      </c>
      <c r="J182" s="271">
        <f t="shared" ref="J182:J192" si="23">TRUNC(I182*G182,2)</f>
        <v>4987.75</v>
      </c>
    </row>
    <row r="183" spans="1:10" ht="24" x14ac:dyDescent="0.25">
      <c r="A183" s="4">
        <v>177</v>
      </c>
      <c r="B183" s="264" t="s">
        <v>323</v>
      </c>
      <c r="C183" s="265" t="s">
        <v>616</v>
      </c>
      <c r="D183" s="265" t="s">
        <v>2109</v>
      </c>
      <c r="E183" s="266" t="s">
        <v>542</v>
      </c>
      <c r="F183" s="267" t="s">
        <v>48</v>
      </c>
      <c r="G183" s="268">
        <v>4</v>
      </c>
      <c r="H183" s="269">
        <f>'Orçamento Analítico'!J279</f>
        <v>337.74</v>
      </c>
      <c r="I183" s="270">
        <f t="shared" si="22"/>
        <v>412.78</v>
      </c>
      <c r="J183" s="271">
        <f t="shared" si="23"/>
        <v>1651.12</v>
      </c>
    </row>
    <row r="184" spans="1:10" x14ac:dyDescent="0.25">
      <c r="A184" s="4">
        <v>178</v>
      </c>
      <c r="B184" s="264" t="s">
        <v>1096</v>
      </c>
      <c r="C184" s="265" t="s">
        <v>1097</v>
      </c>
      <c r="D184" s="265" t="s">
        <v>19</v>
      </c>
      <c r="E184" s="266" t="s">
        <v>1098</v>
      </c>
      <c r="F184" s="267" t="s">
        <v>48</v>
      </c>
      <c r="G184" s="268">
        <v>4</v>
      </c>
      <c r="H184" s="269">
        <v>1996.35</v>
      </c>
      <c r="I184" s="270">
        <f t="shared" si="22"/>
        <v>2439.9299999999998</v>
      </c>
      <c r="J184" s="271">
        <f t="shared" si="23"/>
        <v>9759.7199999999993</v>
      </c>
    </row>
    <row r="185" spans="1:10" ht="24" x14ac:dyDescent="0.25">
      <c r="A185" s="4">
        <v>179</v>
      </c>
      <c r="B185" s="264" t="s">
        <v>1099</v>
      </c>
      <c r="C185" s="265" t="s">
        <v>1100</v>
      </c>
      <c r="D185" s="265" t="s">
        <v>19</v>
      </c>
      <c r="E185" s="266" t="s">
        <v>1101</v>
      </c>
      <c r="F185" s="267" t="s">
        <v>48</v>
      </c>
      <c r="G185" s="268">
        <v>4</v>
      </c>
      <c r="H185" s="269">
        <v>338.38</v>
      </c>
      <c r="I185" s="270">
        <f t="shared" si="22"/>
        <v>413.56</v>
      </c>
      <c r="J185" s="271">
        <f t="shared" si="23"/>
        <v>1654.24</v>
      </c>
    </row>
    <row r="186" spans="1:10" ht="24" x14ac:dyDescent="0.25">
      <c r="A186" s="4">
        <v>180</v>
      </c>
      <c r="B186" s="264" t="s">
        <v>1102</v>
      </c>
      <c r="C186" s="265" t="s">
        <v>1103</v>
      </c>
      <c r="D186" s="265" t="s">
        <v>19</v>
      </c>
      <c r="E186" s="266" t="s">
        <v>1104</v>
      </c>
      <c r="F186" s="267" t="s">
        <v>48</v>
      </c>
      <c r="G186" s="268">
        <v>4</v>
      </c>
      <c r="H186" s="269">
        <v>142.12</v>
      </c>
      <c r="I186" s="270">
        <f t="shared" si="22"/>
        <v>173.69</v>
      </c>
      <c r="J186" s="271">
        <f t="shared" si="23"/>
        <v>694.76</v>
      </c>
    </row>
    <row r="187" spans="1:10" ht="24" x14ac:dyDescent="0.25">
      <c r="A187" s="4">
        <v>181</v>
      </c>
      <c r="B187" s="264" t="s">
        <v>1105</v>
      </c>
      <c r="C187" s="265" t="s">
        <v>1106</v>
      </c>
      <c r="D187" s="265" t="s">
        <v>19</v>
      </c>
      <c r="E187" s="266" t="s">
        <v>1107</v>
      </c>
      <c r="F187" s="267" t="s">
        <v>48</v>
      </c>
      <c r="G187" s="268">
        <v>4</v>
      </c>
      <c r="H187" s="269">
        <v>539.98</v>
      </c>
      <c r="I187" s="270">
        <f t="shared" si="22"/>
        <v>659.96</v>
      </c>
      <c r="J187" s="271">
        <f t="shared" si="23"/>
        <v>2639.84</v>
      </c>
    </row>
    <row r="188" spans="1:10" x14ac:dyDescent="0.25">
      <c r="A188" s="4">
        <v>182</v>
      </c>
      <c r="B188" s="264" t="s">
        <v>1108</v>
      </c>
      <c r="C188" s="265" t="s">
        <v>1109</v>
      </c>
      <c r="D188" s="265" t="s">
        <v>19</v>
      </c>
      <c r="E188" s="266" t="s">
        <v>1110</v>
      </c>
      <c r="F188" s="267" t="s">
        <v>48</v>
      </c>
      <c r="G188" s="268">
        <v>2</v>
      </c>
      <c r="H188" s="269">
        <v>108.87</v>
      </c>
      <c r="I188" s="270">
        <f t="shared" si="22"/>
        <v>133.06</v>
      </c>
      <c r="J188" s="271">
        <f t="shared" si="23"/>
        <v>266.12</v>
      </c>
    </row>
    <row r="189" spans="1:10" x14ac:dyDescent="0.25">
      <c r="A189" s="4">
        <v>183</v>
      </c>
      <c r="B189" s="264" t="s">
        <v>1111</v>
      </c>
      <c r="C189" s="265" t="s">
        <v>1112</v>
      </c>
      <c r="D189" s="265" t="s">
        <v>19</v>
      </c>
      <c r="E189" s="266" t="s">
        <v>1113</v>
      </c>
      <c r="F189" s="267" t="s">
        <v>48</v>
      </c>
      <c r="G189" s="268">
        <v>18</v>
      </c>
      <c r="H189" s="269">
        <v>381.02</v>
      </c>
      <c r="I189" s="270">
        <f t="shared" si="22"/>
        <v>465.68</v>
      </c>
      <c r="J189" s="271">
        <f t="shared" si="23"/>
        <v>8382.24</v>
      </c>
    </row>
    <row r="190" spans="1:10" ht="24" x14ac:dyDescent="0.25">
      <c r="A190" s="4">
        <v>184</v>
      </c>
      <c r="B190" s="264" t="s">
        <v>1114</v>
      </c>
      <c r="C190" s="265" t="s">
        <v>1115</v>
      </c>
      <c r="D190" s="265" t="s">
        <v>19</v>
      </c>
      <c r="E190" s="266" t="s">
        <v>1116</v>
      </c>
      <c r="F190" s="267" t="s">
        <v>48</v>
      </c>
      <c r="G190" s="268">
        <v>1</v>
      </c>
      <c r="H190" s="269">
        <v>144.09</v>
      </c>
      <c r="I190" s="270">
        <f t="shared" si="22"/>
        <v>176.1</v>
      </c>
      <c r="J190" s="271">
        <f t="shared" si="23"/>
        <v>176.1</v>
      </c>
    </row>
    <row r="191" spans="1:10" ht="24" x14ac:dyDescent="0.25">
      <c r="A191" s="4">
        <v>185</v>
      </c>
      <c r="B191" s="264" t="s">
        <v>1117</v>
      </c>
      <c r="C191" s="265" t="s">
        <v>910</v>
      </c>
      <c r="D191" s="265" t="s">
        <v>19</v>
      </c>
      <c r="E191" s="266" t="s">
        <v>911</v>
      </c>
      <c r="F191" s="267" t="s">
        <v>48</v>
      </c>
      <c r="G191" s="268">
        <v>5</v>
      </c>
      <c r="H191" s="269">
        <v>73.91</v>
      </c>
      <c r="I191" s="270">
        <f t="shared" si="22"/>
        <v>90.33</v>
      </c>
      <c r="J191" s="271">
        <f t="shared" si="23"/>
        <v>451.65</v>
      </c>
    </row>
    <row r="192" spans="1:10" x14ac:dyDescent="0.25">
      <c r="A192" s="4">
        <v>186</v>
      </c>
      <c r="B192" s="264" t="s">
        <v>1118</v>
      </c>
      <c r="C192" s="265" t="s">
        <v>1119</v>
      </c>
      <c r="D192" s="265" t="s">
        <v>19</v>
      </c>
      <c r="E192" s="266" t="s">
        <v>1120</v>
      </c>
      <c r="F192" s="267" t="s">
        <v>48</v>
      </c>
      <c r="G192" s="268">
        <v>28</v>
      </c>
      <c r="H192" s="269">
        <v>54.96</v>
      </c>
      <c r="I192" s="270">
        <f t="shared" si="22"/>
        <v>67.17</v>
      </c>
      <c r="J192" s="271">
        <f t="shared" si="23"/>
        <v>1880.76</v>
      </c>
    </row>
    <row r="193" spans="1:10" x14ac:dyDescent="0.25">
      <c r="A193" s="4">
        <v>187</v>
      </c>
      <c r="B193" s="280" t="s">
        <v>331</v>
      </c>
      <c r="C193" s="281"/>
      <c r="D193" s="281"/>
      <c r="E193" s="282" t="s">
        <v>332</v>
      </c>
      <c r="F193" s="275"/>
      <c r="G193" s="276"/>
      <c r="H193" s="277"/>
      <c r="I193" s="278">
        <f>SUM(J194:J197)</f>
        <v>14605.84</v>
      </c>
      <c r="J193" s="279"/>
    </row>
    <row r="194" spans="1:10" ht="24" x14ac:dyDescent="0.25">
      <c r="A194" s="4">
        <v>188</v>
      </c>
      <c r="B194" s="264" t="s">
        <v>1121</v>
      </c>
      <c r="C194" s="265" t="s">
        <v>1122</v>
      </c>
      <c r="D194" s="265" t="s">
        <v>19</v>
      </c>
      <c r="E194" s="266" t="s">
        <v>1123</v>
      </c>
      <c r="F194" s="267" t="s">
        <v>48</v>
      </c>
      <c r="G194" s="268">
        <v>45</v>
      </c>
      <c r="H194" s="269">
        <v>94.51</v>
      </c>
      <c r="I194" s="270">
        <f>TRUNC(H194*(1+J$3),2)</f>
        <v>115.51</v>
      </c>
      <c r="J194" s="271">
        <f>TRUNC(I194*G194,2)</f>
        <v>5197.95</v>
      </c>
    </row>
    <row r="195" spans="1:10" ht="24" x14ac:dyDescent="0.25">
      <c r="A195" s="4">
        <v>189</v>
      </c>
      <c r="B195" s="264" t="s">
        <v>333</v>
      </c>
      <c r="C195" s="265" t="s">
        <v>617</v>
      </c>
      <c r="D195" s="265" t="s">
        <v>2110</v>
      </c>
      <c r="E195" s="266" t="s">
        <v>543</v>
      </c>
      <c r="F195" s="267" t="s">
        <v>48</v>
      </c>
      <c r="G195" s="268">
        <v>1</v>
      </c>
      <c r="H195" s="269">
        <f>'Orçamento Analítico'!J290</f>
        <v>124.58</v>
      </c>
      <c r="I195" s="270">
        <f>TRUNC(H195*(1+J$3),2)</f>
        <v>152.26</v>
      </c>
      <c r="J195" s="271">
        <f>TRUNC(I195*G195,2)</f>
        <v>152.26</v>
      </c>
    </row>
    <row r="196" spans="1:10" ht="20.399999999999999" x14ac:dyDescent="0.25">
      <c r="A196" s="4">
        <v>190</v>
      </c>
      <c r="B196" s="264" t="s">
        <v>334</v>
      </c>
      <c r="C196" s="265" t="s">
        <v>618</v>
      </c>
      <c r="D196" s="265" t="s">
        <v>2111</v>
      </c>
      <c r="E196" s="266" t="s">
        <v>545</v>
      </c>
      <c r="F196" s="267" t="s">
        <v>48</v>
      </c>
      <c r="G196" s="268">
        <v>12</v>
      </c>
      <c r="H196" s="269">
        <f>'Orçamento Analítico'!J296</f>
        <v>49.019999999999996</v>
      </c>
      <c r="I196" s="270">
        <f>TRUNC(H196*(1+J$3),2)</f>
        <v>59.91</v>
      </c>
      <c r="J196" s="271">
        <f>TRUNC(I196*G196,2)</f>
        <v>718.92</v>
      </c>
    </row>
    <row r="197" spans="1:10" ht="24" x14ac:dyDescent="0.25">
      <c r="A197" s="4">
        <v>191</v>
      </c>
      <c r="B197" s="264" t="s">
        <v>1124</v>
      </c>
      <c r="C197" s="265" t="s">
        <v>1125</v>
      </c>
      <c r="D197" s="265" t="s">
        <v>19</v>
      </c>
      <c r="E197" s="266" t="s">
        <v>1126</v>
      </c>
      <c r="F197" s="267" t="s">
        <v>48</v>
      </c>
      <c r="G197" s="268">
        <v>59</v>
      </c>
      <c r="H197" s="269">
        <v>118.39</v>
      </c>
      <c r="I197" s="270">
        <f>TRUNC(H197*(1+J$3),2)</f>
        <v>144.69</v>
      </c>
      <c r="J197" s="271">
        <f>TRUNC(I197*G197,2)</f>
        <v>8536.7099999999991</v>
      </c>
    </row>
    <row r="198" spans="1:10" x14ac:dyDescent="0.25">
      <c r="A198" s="4">
        <v>192</v>
      </c>
      <c r="B198" s="272" t="s">
        <v>337</v>
      </c>
      <c r="C198" s="273"/>
      <c r="D198" s="273"/>
      <c r="E198" s="274" t="s">
        <v>338</v>
      </c>
      <c r="F198" s="275"/>
      <c r="G198" s="276"/>
      <c r="H198" s="277"/>
      <c r="I198" s="278"/>
      <c r="J198" s="279"/>
    </row>
    <row r="199" spans="1:10" x14ac:dyDescent="0.25">
      <c r="A199" s="4">
        <v>193</v>
      </c>
      <c r="B199" s="280" t="s">
        <v>339</v>
      </c>
      <c r="C199" s="281"/>
      <c r="D199" s="281"/>
      <c r="E199" s="282" t="s">
        <v>340</v>
      </c>
      <c r="F199" s="275"/>
      <c r="G199" s="276"/>
      <c r="H199" s="277"/>
      <c r="I199" s="278">
        <f>SUM(J200:J203)</f>
        <v>51228.119999999995</v>
      </c>
      <c r="J199" s="279"/>
    </row>
    <row r="200" spans="1:10" ht="24" x14ac:dyDescent="0.25">
      <c r="A200" s="4">
        <v>194</v>
      </c>
      <c r="B200" s="264" t="s">
        <v>1127</v>
      </c>
      <c r="C200" s="265" t="s">
        <v>848</v>
      </c>
      <c r="D200" s="265" t="s">
        <v>19</v>
      </c>
      <c r="E200" s="266" t="s">
        <v>849</v>
      </c>
      <c r="F200" s="267" t="s">
        <v>510</v>
      </c>
      <c r="G200" s="268">
        <v>111.42</v>
      </c>
      <c r="H200" s="269">
        <v>222.86</v>
      </c>
      <c r="I200" s="270">
        <f>TRUNC(H200*(1+J$3),2)</f>
        <v>272.37</v>
      </c>
      <c r="J200" s="271">
        <f>TRUNC(I200*G200,2)</f>
        <v>30347.46</v>
      </c>
    </row>
    <row r="201" spans="1:10" ht="24" x14ac:dyDescent="0.25">
      <c r="A201" s="4">
        <v>195</v>
      </c>
      <c r="B201" s="264" t="s">
        <v>1128</v>
      </c>
      <c r="C201" s="265" t="s">
        <v>851</v>
      </c>
      <c r="D201" s="265" t="s">
        <v>19</v>
      </c>
      <c r="E201" s="266" t="s">
        <v>852</v>
      </c>
      <c r="F201" s="267" t="s">
        <v>510</v>
      </c>
      <c r="G201" s="268">
        <v>15.22</v>
      </c>
      <c r="H201" s="269">
        <v>115.7</v>
      </c>
      <c r="I201" s="270">
        <f>TRUNC(H201*(1+J$3),2)</f>
        <v>141.4</v>
      </c>
      <c r="J201" s="271">
        <f>TRUNC(I201*G201,2)</f>
        <v>2152.1</v>
      </c>
    </row>
    <row r="202" spans="1:10" ht="24" x14ac:dyDescent="0.25">
      <c r="A202" s="4">
        <v>196</v>
      </c>
      <c r="B202" s="264" t="s">
        <v>1129</v>
      </c>
      <c r="C202" s="265" t="s">
        <v>1130</v>
      </c>
      <c r="D202" s="265" t="s">
        <v>19</v>
      </c>
      <c r="E202" s="266" t="s">
        <v>1131</v>
      </c>
      <c r="F202" s="267" t="s">
        <v>510</v>
      </c>
      <c r="G202" s="268">
        <v>139.9</v>
      </c>
      <c r="H202" s="269">
        <v>87.16</v>
      </c>
      <c r="I202" s="270">
        <f>TRUNC(H202*(1+J$3),2)</f>
        <v>106.52</v>
      </c>
      <c r="J202" s="271">
        <f>TRUNC(I202*G202,2)</f>
        <v>14902.14</v>
      </c>
    </row>
    <row r="203" spans="1:10" ht="20.399999999999999" x14ac:dyDescent="0.25">
      <c r="A203" s="4">
        <v>197</v>
      </c>
      <c r="B203" s="264" t="s">
        <v>343</v>
      </c>
      <c r="C203" s="265" t="s">
        <v>344</v>
      </c>
      <c r="D203" s="265" t="s">
        <v>2112</v>
      </c>
      <c r="E203" s="266" t="s">
        <v>345</v>
      </c>
      <c r="F203" s="267" t="s">
        <v>510</v>
      </c>
      <c r="G203" s="268">
        <v>35.15</v>
      </c>
      <c r="H203" s="269">
        <f>'Orçamento Analítico'!J304</f>
        <v>89.07</v>
      </c>
      <c r="I203" s="270">
        <f>TRUNC(H203*(1+J$3),2)</f>
        <v>108.86</v>
      </c>
      <c r="J203" s="271">
        <f>TRUNC(I203*G203,2)</f>
        <v>3826.42</v>
      </c>
    </row>
    <row r="204" spans="1:10" x14ac:dyDescent="0.25">
      <c r="A204" s="4">
        <v>198</v>
      </c>
      <c r="B204" s="280" t="s">
        <v>348</v>
      </c>
      <c r="C204" s="281"/>
      <c r="D204" s="281"/>
      <c r="E204" s="282" t="s">
        <v>349</v>
      </c>
      <c r="F204" s="275"/>
      <c r="G204" s="276"/>
      <c r="H204" s="277"/>
      <c r="I204" s="278">
        <f>SUM(J205:J206)</f>
        <v>26014.879999999997</v>
      </c>
      <c r="J204" s="279"/>
    </row>
    <row r="205" spans="1:10" x14ac:dyDescent="0.25">
      <c r="A205" s="4">
        <v>199</v>
      </c>
      <c r="B205" s="264" t="s">
        <v>1132</v>
      </c>
      <c r="C205" s="265" t="s">
        <v>1133</v>
      </c>
      <c r="D205" s="265" t="s">
        <v>19</v>
      </c>
      <c r="E205" s="266" t="s">
        <v>1134</v>
      </c>
      <c r="F205" s="267" t="s">
        <v>510</v>
      </c>
      <c r="G205" s="268">
        <v>255.75</v>
      </c>
      <c r="H205" s="269">
        <v>32.659999999999997</v>
      </c>
      <c r="I205" s="270">
        <f>TRUNC(H205*(1+J$3),2)</f>
        <v>39.909999999999997</v>
      </c>
      <c r="J205" s="271">
        <f>TRUNC(I205*G205,2)</f>
        <v>10206.98</v>
      </c>
    </row>
    <row r="206" spans="1:10" ht="24" x14ac:dyDescent="0.25">
      <c r="A206" s="4">
        <v>200</v>
      </c>
      <c r="B206" s="264" t="s">
        <v>1135</v>
      </c>
      <c r="C206" s="265" t="s">
        <v>1136</v>
      </c>
      <c r="D206" s="265" t="s">
        <v>19</v>
      </c>
      <c r="E206" s="266" t="s">
        <v>1137</v>
      </c>
      <c r="F206" s="267" t="s">
        <v>510</v>
      </c>
      <c r="G206" s="268">
        <v>255.75</v>
      </c>
      <c r="H206" s="269">
        <v>50.58</v>
      </c>
      <c r="I206" s="270">
        <f>TRUNC(H206*(1+J$3),2)</f>
        <v>61.81</v>
      </c>
      <c r="J206" s="271">
        <f>TRUNC(I206*G206,2)</f>
        <v>15807.9</v>
      </c>
    </row>
    <row r="207" spans="1:10" x14ac:dyDescent="0.25">
      <c r="A207" s="4">
        <v>201</v>
      </c>
      <c r="B207" s="280" t="s">
        <v>350</v>
      </c>
      <c r="C207" s="281"/>
      <c r="D207" s="281"/>
      <c r="E207" s="282" t="s">
        <v>351</v>
      </c>
      <c r="F207" s="275"/>
      <c r="G207" s="276"/>
      <c r="H207" s="277"/>
      <c r="I207" s="278">
        <f>SUM(J208:J210)</f>
        <v>18064.989999999998</v>
      </c>
      <c r="J207" s="279"/>
    </row>
    <row r="208" spans="1:10" ht="24" x14ac:dyDescent="0.25">
      <c r="A208" s="4">
        <v>202</v>
      </c>
      <c r="B208" s="264" t="s">
        <v>1138</v>
      </c>
      <c r="C208" s="265" t="s">
        <v>1139</v>
      </c>
      <c r="D208" s="265" t="s">
        <v>19</v>
      </c>
      <c r="E208" s="266" t="s">
        <v>1140</v>
      </c>
      <c r="F208" s="267" t="s">
        <v>510</v>
      </c>
      <c r="G208" s="268">
        <v>328.4</v>
      </c>
      <c r="H208" s="269">
        <v>7.38</v>
      </c>
      <c r="I208" s="270">
        <f>TRUNC(H208*(1+J$3),2)</f>
        <v>9.01</v>
      </c>
      <c r="J208" s="271">
        <f>TRUNC(I208*G208,2)</f>
        <v>2958.88</v>
      </c>
    </row>
    <row r="209" spans="1:10" ht="36" x14ac:dyDescent="0.25">
      <c r="A209" s="4">
        <v>203</v>
      </c>
      <c r="B209" s="264" t="s">
        <v>1141</v>
      </c>
      <c r="C209" s="265" t="s">
        <v>1142</v>
      </c>
      <c r="D209" s="265" t="s">
        <v>19</v>
      </c>
      <c r="E209" s="266" t="s">
        <v>1143</v>
      </c>
      <c r="F209" s="267" t="s">
        <v>510</v>
      </c>
      <c r="G209" s="268">
        <v>258.10000000000002</v>
      </c>
      <c r="H209" s="269">
        <v>36.380000000000003</v>
      </c>
      <c r="I209" s="270">
        <f>TRUNC(H209*(1+J$3),2)</f>
        <v>44.46</v>
      </c>
      <c r="J209" s="271">
        <f>TRUNC(I209*G209,2)</f>
        <v>11475.12</v>
      </c>
    </row>
    <row r="210" spans="1:10" ht="24" x14ac:dyDescent="0.25">
      <c r="A210" s="4">
        <v>204</v>
      </c>
      <c r="B210" s="264" t="s">
        <v>1144</v>
      </c>
      <c r="C210" s="265" t="s">
        <v>1145</v>
      </c>
      <c r="D210" s="265" t="s">
        <v>19</v>
      </c>
      <c r="E210" s="266" t="s">
        <v>1146</v>
      </c>
      <c r="F210" s="267" t="s">
        <v>510</v>
      </c>
      <c r="G210" s="268">
        <v>70.3</v>
      </c>
      <c r="H210" s="269">
        <v>42.26</v>
      </c>
      <c r="I210" s="270">
        <f>TRUNC(H210*(1+J$3),2)</f>
        <v>51.65</v>
      </c>
      <c r="J210" s="271">
        <f>TRUNC(I210*G210,2)</f>
        <v>3630.99</v>
      </c>
    </row>
    <row r="211" spans="1:10" x14ac:dyDescent="0.25">
      <c r="A211" s="4">
        <v>205</v>
      </c>
      <c r="B211" s="280" t="s">
        <v>352</v>
      </c>
      <c r="C211" s="281"/>
      <c r="D211" s="281"/>
      <c r="E211" s="282" t="s">
        <v>175</v>
      </c>
      <c r="F211" s="275"/>
      <c r="G211" s="276"/>
      <c r="H211" s="277"/>
      <c r="I211" s="278">
        <f>SUM(J212:J216)</f>
        <v>8523.2499999999982</v>
      </c>
      <c r="J211" s="279"/>
    </row>
    <row r="212" spans="1:10" ht="24" x14ac:dyDescent="0.25">
      <c r="A212" s="4">
        <v>206</v>
      </c>
      <c r="B212" s="264" t="s">
        <v>1147</v>
      </c>
      <c r="C212" s="265" t="s">
        <v>872</v>
      </c>
      <c r="D212" s="265" t="s">
        <v>19</v>
      </c>
      <c r="E212" s="266" t="s">
        <v>873</v>
      </c>
      <c r="F212" s="267" t="s">
        <v>48</v>
      </c>
      <c r="G212" s="268">
        <v>2</v>
      </c>
      <c r="H212" s="269">
        <v>481.89</v>
      </c>
      <c r="I212" s="270">
        <f>TRUNC(H212*(1+J$3),2)</f>
        <v>588.96</v>
      </c>
      <c r="J212" s="271">
        <f>TRUNC(I212*G212,2)</f>
        <v>1177.92</v>
      </c>
    </row>
    <row r="213" spans="1:10" ht="24" x14ac:dyDescent="0.25">
      <c r="A213" s="4">
        <v>207</v>
      </c>
      <c r="B213" s="264" t="s">
        <v>1148</v>
      </c>
      <c r="C213" s="265" t="s">
        <v>1149</v>
      </c>
      <c r="D213" s="265" t="s">
        <v>19</v>
      </c>
      <c r="E213" s="266" t="s">
        <v>1150</v>
      </c>
      <c r="F213" s="267" t="s">
        <v>48</v>
      </c>
      <c r="G213" s="268">
        <v>4</v>
      </c>
      <c r="H213" s="269">
        <v>400.57</v>
      </c>
      <c r="I213" s="270">
        <f>TRUNC(H213*(1+J$3),2)</f>
        <v>489.57</v>
      </c>
      <c r="J213" s="271">
        <f>TRUNC(I213*G213,2)</f>
        <v>1958.28</v>
      </c>
    </row>
    <row r="214" spans="1:10" ht="24" x14ac:dyDescent="0.25">
      <c r="A214" s="4">
        <v>208</v>
      </c>
      <c r="B214" s="264" t="s">
        <v>1151</v>
      </c>
      <c r="C214" s="265" t="s">
        <v>1152</v>
      </c>
      <c r="D214" s="265" t="s">
        <v>19</v>
      </c>
      <c r="E214" s="266" t="s">
        <v>1153</v>
      </c>
      <c r="F214" s="267" t="s">
        <v>48</v>
      </c>
      <c r="G214" s="268">
        <v>2</v>
      </c>
      <c r="H214" s="269">
        <v>538.15</v>
      </c>
      <c r="I214" s="270">
        <f>TRUNC(H214*(1+J$3),2)</f>
        <v>657.72</v>
      </c>
      <c r="J214" s="271">
        <f>TRUNC(I214*G214,2)</f>
        <v>1315.44</v>
      </c>
    </row>
    <row r="215" spans="1:10" ht="24" x14ac:dyDescent="0.25">
      <c r="A215" s="4">
        <v>209</v>
      </c>
      <c r="B215" s="264" t="s">
        <v>1154</v>
      </c>
      <c r="C215" s="265" t="s">
        <v>877</v>
      </c>
      <c r="D215" s="265" t="s">
        <v>19</v>
      </c>
      <c r="E215" s="266" t="s">
        <v>878</v>
      </c>
      <c r="F215" s="267" t="s">
        <v>510</v>
      </c>
      <c r="G215" s="268">
        <v>3.78</v>
      </c>
      <c r="H215" s="269">
        <v>665.45</v>
      </c>
      <c r="I215" s="270">
        <f>TRUNC(H215*(1+J$3),2)</f>
        <v>813.31</v>
      </c>
      <c r="J215" s="271">
        <f>TRUNC(I215*G215,2)</f>
        <v>3074.31</v>
      </c>
    </row>
    <row r="216" spans="1:10" ht="24" x14ac:dyDescent="0.25">
      <c r="A216" s="4">
        <v>210</v>
      </c>
      <c r="B216" s="264" t="s">
        <v>1155</v>
      </c>
      <c r="C216" s="265" t="s">
        <v>880</v>
      </c>
      <c r="D216" s="265" t="s">
        <v>19</v>
      </c>
      <c r="E216" s="266" t="s">
        <v>881</v>
      </c>
      <c r="F216" s="267" t="s">
        <v>510</v>
      </c>
      <c r="G216" s="268">
        <v>1.2</v>
      </c>
      <c r="H216" s="269">
        <v>680</v>
      </c>
      <c r="I216" s="270">
        <f>TRUNC(H216*(1+J$3),2)</f>
        <v>831.09</v>
      </c>
      <c r="J216" s="271">
        <f>TRUNC(I216*G216,2)</f>
        <v>997.3</v>
      </c>
    </row>
    <row r="217" spans="1:10" x14ac:dyDescent="0.25">
      <c r="A217" s="4">
        <v>211</v>
      </c>
      <c r="B217" s="280" t="s">
        <v>353</v>
      </c>
      <c r="C217" s="281"/>
      <c r="D217" s="281"/>
      <c r="E217" s="282" t="s">
        <v>1156</v>
      </c>
      <c r="F217" s="275"/>
      <c r="G217" s="276"/>
      <c r="H217" s="277"/>
      <c r="I217" s="278">
        <f>SUM(J218:J227)</f>
        <v>115134.79</v>
      </c>
      <c r="J217" s="279"/>
    </row>
    <row r="218" spans="1:10" ht="24" x14ac:dyDescent="0.25">
      <c r="A218" s="4">
        <v>212</v>
      </c>
      <c r="B218" s="264" t="s">
        <v>1157</v>
      </c>
      <c r="C218" s="265" t="s">
        <v>1158</v>
      </c>
      <c r="D218" s="265" t="s">
        <v>19</v>
      </c>
      <c r="E218" s="266" t="s">
        <v>1159</v>
      </c>
      <c r="F218" s="267" t="s">
        <v>510</v>
      </c>
      <c r="G218" s="268">
        <v>47.58</v>
      </c>
      <c r="H218" s="269">
        <v>183.41</v>
      </c>
      <c r="I218" s="270">
        <f t="shared" ref="I218:I227" si="24">TRUNC(H218*(1+J$3),2)</f>
        <v>224.16</v>
      </c>
      <c r="J218" s="271">
        <f t="shared" ref="J218:J227" si="25">TRUNC(I218*G218,2)</f>
        <v>10665.53</v>
      </c>
    </row>
    <row r="219" spans="1:10" x14ac:dyDescent="0.25">
      <c r="A219" s="4">
        <v>213</v>
      </c>
      <c r="B219" s="264" t="s">
        <v>1160</v>
      </c>
      <c r="C219" s="265" t="s">
        <v>859</v>
      </c>
      <c r="D219" s="265" t="s">
        <v>19</v>
      </c>
      <c r="E219" s="266" t="s">
        <v>860</v>
      </c>
      <c r="F219" s="267" t="s">
        <v>510</v>
      </c>
      <c r="G219" s="268">
        <v>129.08000000000001</v>
      </c>
      <c r="H219" s="269">
        <v>89.19</v>
      </c>
      <c r="I219" s="270">
        <f t="shared" si="24"/>
        <v>109</v>
      </c>
      <c r="J219" s="271">
        <f t="shared" si="25"/>
        <v>14069.72</v>
      </c>
    </row>
    <row r="220" spans="1:10" ht="24" x14ac:dyDescent="0.25">
      <c r="A220" s="4">
        <v>214</v>
      </c>
      <c r="B220" s="264" t="s">
        <v>1161</v>
      </c>
      <c r="C220" s="265" t="s">
        <v>862</v>
      </c>
      <c r="D220" s="265" t="s">
        <v>19</v>
      </c>
      <c r="E220" s="266" t="s">
        <v>863</v>
      </c>
      <c r="F220" s="267" t="s">
        <v>510</v>
      </c>
      <c r="G220" s="268">
        <v>224.09</v>
      </c>
      <c r="H220" s="269">
        <v>160.72</v>
      </c>
      <c r="I220" s="270">
        <f t="shared" si="24"/>
        <v>196.43</v>
      </c>
      <c r="J220" s="271">
        <f t="shared" si="25"/>
        <v>44017.99</v>
      </c>
    </row>
    <row r="221" spans="1:10" ht="20.399999999999999" x14ac:dyDescent="0.25">
      <c r="A221" s="4">
        <v>215</v>
      </c>
      <c r="B221" s="264" t="s">
        <v>354</v>
      </c>
      <c r="C221" s="265" t="s">
        <v>168</v>
      </c>
      <c r="D221" s="265" t="s">
        <v>2066</v>
      </c>
      <c r="E221" s="266" t="s">
        <v>559</v>
      </c>
      <c r="F221" s="267" t="s">
        <v>44</v>
      </c>
      <c r="G221" s="268">
        <v>159.75</v>
      </c>
      <c r="H221" s="269">
        <f>'Orçamento Analítico'!J317</f>
        <v>34.019999999999996</v>
      </c>
      <c r="I221" s="270">
        <f t="shared" si="24"/>
        <v>41.57</v>
      </c>
      <c r="J221" s="271">
        <f t="shared" si="25"/>
        <v>6640.8</v>
      </c>
    </row>
    <row r="222" spans="1:10" ht="24" x14ac:dyDescent="0.25">
      <c r="A222" s="4">
        <v>216</v>
      </c>
      <c r="B222" s="264" t="s">
        <v>1162</v>
      </c>
      <c r="C222" s="265" t="s">
        <v>1163</v>
      </c>
      <c r="D222" s="265" t="s">
        <v>19</v>
      </c>
      <c r="E222" s="266" t="s">
        <v>1164</v>
      </c>
      <c r="F222" s="267" t="s">
        <v>510</v>
      </c>
      <c r="G222" s="268">
        <v>224.43</v>
      </c>
      <c r="H222" s="269">
        <v>104.95</v>
      </c>
      <c r="I222" s="270">
        <f t="shared" si="24"/>
        <v>128.26</v>
      </c>
      <c r="J222" s="271">
        <f t="shared" si="25"/>
        <v>28785.39</v>
      </c>
    </row>
    <row r="223" spans="1:10" x14ac:dyDescent="0.25">
      <c r="A223" s="4">
        <v>217</v>
      </c>
      <c r="B223" s="264" t="s">
        <v>1165</v>
      </c>
      <c r="C223" s="265" t="s">
        <v>865</v>
      </c>
      <c r="D223" s="265" t="s">
        <v>19</v>
      </c>
      <c r="E223" s="266" t="s">
        <v>866</v>
      </c>
      <c r="F223" s="267" t="s">
        <v>44</v>
      </c>
      <c r="G223" s="268">
        <v>11.08</v>
      </c>
      <c r="H223" s="269">
        <v>110.92</v>
      </c>
      <c r="I223" s="270">
        <f t="shared" si="24"/>
        <v>135.56</v>
      </c>
      <c r="J223" s="271">
        <f t="shared" si="25"/>
        <v>1502</v>
      </c>
    </row>
    <row r="224" spans="1:10" ht="24" x14ac:dyDescent="0.25">
      <c r="A224" s="4">
        <v>218</v>
      </c>
      <c r="B224" s="264" t="s">
        <v>1166</v>
      </c>
      <c r="C224" s="265" t="s">
        <v>868</v>
      </c>
      <c r="D224" s="265" t="s">
        <v>19</v>
      </c>
      <c r="E224" s="266" t="s">
        <v>869</v>
      </c>
      <c r="F224" s="267" t="s">
        <v>44</v>
      </c>
      <c r="G224" s="268">
        <v>1.2</v>
      </c>
      <c r="H224" s="269">
        <v>123.12</v>
      </c>
      <c r="I224" s="270">
        <f t="shared" si="24"/>
        <v>150.47</v>
      </c>
      <c r="J224" s="271">
        <f t="shared" si="25"/>
        <v>180.56</v>
      </c>
    </row>
    <row r="225" spans="1:10" ht="24" x14ac:dyDescent="0.25">
      <c r="A225" s="4">
        <v>219</v>
      </c>
      <c r="B225" s="264" t="s">
        <v>1167</v>
      </c>
      <c r="C225" s="265" t="s">
        <v>1061</v>
      </c>
      <c r="D225" s="265" t="s">
        <v>19</v>
      </c>
      <c r="E225" s="266" t="s">
        <v>1062</v>
      </c>
      <c r="F225" s="267" t="s">
        <v>510</v>
      </c>
      <c r="G225" s="268">
        <v>83.2</v>
      </c>
      <c r="H225" s="269">
        <v>74.61</v>
      </c>
      <c r="I225" s="270">
        <f t="shared" si="24"/>
        <v>91.18</v>
      </c>
      <c r="J225" s="271">
        <f t="shared" si="25"/>
        <v>7586.17</v>
      </c>
    </row>
    <row r="226" spans="1:10" x14ac:dyDescent="0.25">
      <c r="A226" s="4">
        <v>220</v>
      </c>
      <c r="B226" s="264" t="s">
        <v>1168</v>
      </c>
      <c r="C226" s="265" t="s">
        <v>865</v>
      </c>
      <c r="D226" s="265" t="s">
        <v>19</v>
      </c>
      <c r="E226" s="266" t="s">
        <v>866</v>
      </c>
      <c r="F226" s="267" t="s">
        <v>44</v>
      </c>
      <c r="G226" s="268">
        <v>10</v>
      </c>
      <c r="H226" s="269">
        <v>110.92</v>
      </c>
      <c r="I226" s="270">
        <f t="shared" si="24"/>
        <v>135.56</v>
      </c>
      <c r="J226" s="271">
        <f t="shared" si="25"/>
        <v>1355.6</v>
      </c>
    </row>
    <row r="227" spans="1:10" ht="24" x14ac:dyDescent="0.25">
      <c r="A227" s="4">
        <v>221</v>
      </c>
      <c r="B227" s="264" t="s">
        <v>1169</v>
      </c>
      <c r="C227" s="265" t="s">
        <v>868</v>
      </c>
      <c r="D227" s="265" t="s">
        <v>19</v>
      </c>
      <c r="E227" s="266" t="s">
        <v>869</v>
      </c>
      <c r="F227" s="267" t="s">
        <v>44</v>
      </c>
      <c r="G227" s="268">
        <v>2.2000000000000002</v>
      </c>
      <c r="H227" s="269">
        <v>123.12</v>
      </c>
      <c r="I227" s="270">
        <f t="shared" si="24"/>
        <v>150.47</v>
      </c>
      <c r="J227" s="271">
        <f t="shared" si="25"/>
        <v>331.03</v>
      </c>
    </row>
    <row r="228" spans="1:10" x14ac:dyDescent="0.25">
      <c r="A228" s="4">
        <v>222</v>
      </c>
      <c r="B228" s="280" t="s">
        <v>355</v>
      </c>
      <c r="C228" s="281"/>
      <c r="D228" s="281"/>
      <c r="E228" s="282" t="s">
        <v>299</v>
      </c>
      <c r="F228" s="275"/>
      <c r="G228" s="276"/>
      <c r="H228" s="277"/>
      <c r="I228" s="278">
        <f>SUM(J229:J235)</f>
        <v>9866.4599999999991</v>
      </c>
      <c r="J228" s="279"/>
    </row>
    <row r="229" spans="1:10" x14ac:dyDescent="0.25">
      <c r="A229" s="4">
        <v>223</v>
      </c>
      <c r="B229" s="264" t="s">
        <v>1170</v>
      </c>
      <c r="C229" s="265" t="s">
        <v>1072</v>
      </c>
      <c r="D229" s="265" t="s">
        <v>19</v>
      </c>
      <c r="E229" s="266" t="s">
        <v>1073</v>
      </c>
      <c r="F229" s="267" t="s">
        <v>510</v>
      </c>
      <c r="G229" s="268">
        <v>328.4</v>
      </c>
      <c r="H229" s="269">
        <v>3.04</v>
      </c>
      <c r="I229" s="270">
        <f t="shared" ref="I229:I235" si="26">TRUNC(H229*(1+J$3),2)</f>
        <v>3.71</v>
      </c>
      <c r="J229" s="271">
        <f t="shared" ref="J229:J235" si="27">TRUNC(I229*G229,2)</f>
        <v>1218.3599999999999</v>
      </c>
    </row>
    <row r="230" spans="1:10" x14ac:dyDescent="0.25">
      <c r="A230" s="4">
        <v>224</v>
      </c>
      <c r="B230" s="264" t="s">
        <v>1171</v>
      </c>
      <c r="C230" s="265" t="s">
        <v>1078</v>
      </c>
      <c r="D230" s="265" t="s">
        <v>19</v>
      </c>
      <c r="E230" s="266" t="s">
        <v>1079</v>
      </c>
      <c r="F230" s="267" t="s">
        <v>510</v>
      </c>
      <c r="G230" s="268">
        <v>103.91</v>
      </c>
      <c r="H230" s="269">
        <v>17.54</v>
      </c>
      <c r="I230" s="270">
        <f t="shared" si="26"/>
        <v>21.43</v>
      </c>
      <c r="J230" s="271">
        <f t="shared" si="27"/>
        <v>2226.79</v>
      </c>
    </row>
    <row r="231" spans="1:10" x14ac:dyDescent="0.25">
      <c r="A231" s="4">
        <v>225</v>
      </c>
      <c r="B231" s="264" t="s">
        <v>1172</v>
      </c>
      <c r="C231" s="265" t="s">
        <v>1084</v>
      </c>
      <c r="D231" s="265" t="s">
        <v>19</v>
      </c>
      <c r="E231" s="266" t="s">
        <v>1085</v>
      </c>
      <c r="F231" s="267" t="s">
        <v>510</v>
      </c>
      <c r="G231" s="268">
        <v>103.91</v>
      </c>
      <c r="H231" s="269">
        <v>11.21</v>
      </c>
      <c r="I231" s="270">
        <f t="shared" si="26"/>
        <v>13.7</v>
      </c>
      <c r="J231" s="271">
        <f t="shared" si="27"/>
        <v>1423.56</v>
      </c>
    </row>
    <row r="232" spans="1:10" x14ac:dyDescent="0.25">
      <c r="A232" s="4">
        <v>226</v>
      </c>
      <c r="B232" s="264" t="s">
        <v>1173</v>
      </c>
      <c r="C232" s="265" t="s">
        <v>1174</v>
      </c>
      <c r="D232" s="265" t="s">
        <v>19</v>
      </c>
      <c r="E232" s="266" t="s">
        <v>1175</v>
      </c>
      <c r="F232" s="267" t="s">
        <v>510</v>
      </c>
      <c r="G232" s="268">
        <v>106.33</v>
      </c>
      <c r="H232" s="269">
        <v>17.5</v>
      </c>
      <c r="I232" s="270">
        <f t="shared" si="26"/>
        <v>21.38</v>
      </c>
      <c r="J232" s="271">
        <f t="shared" si="27"/>
        <v>2273.33</v>
      </c>
    </row>
    <row r="233" spans="1:10" x14ac:dyDescent="0.25">
      <c r="A233" s="4">
        <v>227</v>
      </c>
      <c r="B233" s="264" t="s">
        <v>1176</v>
      </c>
      <c r="C233" s="265" t="s">
        <v>1075</v>
      </c>
      <c r="D233" s="265" t="s">
        <v>19</v>
      </c>
      <c r="E233" s="266" t="s">
        <v>1076</v>
      </c>
      <c r="F233" s="267" t="s">
        <v>510</v>
      </c>
      <c r="G233" s="268">
        <v>47.58</v>
      </c>
      <c r="H233" s="269">
        <v>3.87</v>
      </c>
      <c r="I233" s="270">
        <f t="shared" si="26"/>
        <v>4.72</v>
      </c>
      <c r="J233" s="271">
        <f t="shared" si="27"/>
        <v>224.57</v>
      </c>
    </row>
    <row r="234" spans="1:10" x14ac:dyDescent="0.25">
      <c r="A234" s="4">
        <v>228</v>
      </c>
      <c r="B234" s="264" t="s">
        <v>1177</v>
      </c>
      <c r="C234" s="265" t="s">
        <v>1081</v>
      </c>
      <c r="D234" s="265" t="s">
        <v>19</v>
      </c>
      <c r="E234" s="266" t="s">
        <v>1082</v>
      </c>
      <c r="F234" s="267" t="s">
        <v>510</v>
      </c>
      <c r="G234" s="268">
        <v>47.58</v>
      </c>
      <c r="H234" s="269">
        <v>29.73</v>
      </c>
      <c r="I234" s="270">
        <f t="shared" si="26"/>
        <v>36.33</v>
      </c>
      <c r="J234" s="271">
        <f t="shared" si="27"/>
        <v>1728.58</v>
      </c>
    </row>
    <row r="235" spans="1:10" x14ac:dyDescent="0.25">
      <c r="A235" s="4">
        <v>229</v>
      </c>
      <c r="B235" s="264" t="s">
        <v>1178</v>
      </c>
      <c r="C235" s="265" t="s">
        <v>1087</v>
      </c>
      <c r="D235" s="265" t="s">
        <v>19</v>
      </c>
      <c r="E235" s="266" t="s">
        <v>1088</v>
      </c>
      <c r="F235" s="267" t="s">
        <v>510</v>
      </c>
      <c r="G235" s="268">
        <v>47.58</v>
      </c>
      <c r="H235" s="269">
        <v>13.27</v>
      </c>
      <c r="I235" s="270">
        <f t="shared" si="26"/>
        <v>16.21</v>
      </c>
      <c r="J235" s="271">
        <f t="shared" si="27"/>
        <v>771.27</v>
      </c>
    </row>
    <row r="236" spans="1:10" x14ac:dyDescent="0.25">
      <c r="A236" s="4">
        <v>230</v>
      </c>
      <c r="B236" s="280" t="s">
        <v>356</v>
      </c>
      <c r="C236" s="281"/>
      <c r="D236" s="281"/>
      <c r="E236" s="282" t="s">
        <v>303</v>
      </c>
      <c r="F236" s="275"/>
      <c r="G236" s="276"/>
      <c r="H236" s="277"/>
      <c r="I236" s="278">
        <f>SUM(J237:J238)</f>
        <v>3341.99</v>
      </c>
      <c r="J236" s="279"/>
    </row>
    <row r="237" spans="1:10" ht="20.399999999999999" x14ac:dyDescent="0.25">
      <c r="A237" s="4">
        <v>231</v>
      </c>
      <c r="B237" s="264" t="s">
        <v>357</v>
      </c>
      <c r="C237" s="265" t="s">
        <v>619</v>
      </c>
      <c r="D237" s="265" t="s">
        <v>2107</v>
      </c>
      <c r="E237" s="266" t="s">
        <v>305</v>
      </c>
      <c r="F237" s="267" t="s">
        <v>44</v>
      </c>
      <c r="G237" s="268">
        <v>70.819999999999993</v>
      </c>
      <c r="H237" s="269">
        <f>'Orçamento Analítico'!J327</f>
        <v>13.14</v>
      </c>
      <c r="I237" s="270">
        <f>TRUNC(H237*(1+J$3),2)</f>
        <v>16.05</v>
      </c>
      <c r="J237" s="271">
        <f>TRUNC(I237*G237,2)</f>
        <v>1136.6600000000001</v>
      </c>
    </row>
    <row r="238" spans="1:10" x14ac:dyDescent="0.25">
      <c r="A238" s="4">
        <v>232</v>
      </c>
      <c r="B238" s="264" t="s">
        <v>1179</v>
      </c>
      <c r="C238" s="265" t="s">
        <v>1094</v>
      </c>
      <c r="D238" s="265" t="s">
        <v>19</v>
      </c>
      <c r="E238" s="266" t="s">
        <v>1095</v>
      </c>
      <c r="F238" s="267" t="s">
        <v>510</v>
      </c>
      <c r="G238" s="268">
        <v>47.58</v>
      </c>
      <c r="H238" s="269">
        <v>37.93</v>
      </c>
      <c r="I238" s="270">
        <f>TRUNC(H238*(1+J$3),2)</f>
        <v>46.35</v>
      </c>
      <c r="J238" s="271">
        <f>TRUNC(I238*G238,2)</f>
        <v>2205.33</v>
      </c>
    </row>
    <row r="239" spans="1:10" x14ac:dyDescent="0.25">
      <c r="A239" s="4">
        <v>233</v>
      </c>
      <c r="B239" s="280" t="s">
        <v>358</v>
      </c>
      <c r="C239" s="281"/>
      <c r="D239" s="281"/>
      <c r="E239" s="282" t="s">
        <v>311</v>
      </c>
      <c r="F239" s="275"/>
      <c r="G239" s="276"/>
      <c r="H239" s="277"/>
      <c r="I239" s="278">
        <f>SUM(J240:J249)</f>
        <v>29959.64</v>
      </c>
      <c r="J239" s="279"/>
    </row>
    <row r="240" spans="1:10" ht="24" x14ac:dyDescent="0.25">
      <c r="A240" s="4">
        <v>234</v>
      </c>
      <c r="B240" s="264" t="s">
        <v>1180</v>
      </c>
      <c r="C240" s="265" t="s">
        <v>1181</v>
      </c>
      <c r="D240" s="265" t="s">
        <v>19</v>
      </c>
      <c r="E240" s="266" t="s">
        <v>1182</v>
      </c>
      <c r="F240" s="267" t="s">
        <v>48</v>
      </c>
      <c r="G240" s="268">
        <v>4</v>
      </c>
      <c r="H240" s="269">
        <v>366.6</v>
      </c>
      <c r="I240" s="270">
        <f t="shared" ref="I240:I249" si="28">TRUNC(H240*(1+J$3),2)</f>
        <v>448.05</v>
      </c>
      <c r="J240" s="271">
        <f t="shared" ref="J240:J249" si="29">TRUNC(I240*G240,2)</f>
        <v>1792.2</v>
      </c>
    </row>
    <row r="241" spans="1:10" ht="24" x14ac:dyDescent="0.25">
      <c r="A241" s="4">
        <v>235</v>
      </c>
      <c r="B241" s="264" t="s">
        <v>1183</v>
      </c>
      <c r="C241" s="265" t="s">
        <v>1184</v>
      </c>
      <c r="D241" s="265" t="s">
        <v>19</v>
      </c>
      <c r="E241" s="266" t="s">
        <v>1185</v>
      </c>
      <c r="F241" s="267" t="s">
        <v>48</v>
      </c>
      <c r="G241" s="268">
        <v>2</v>
      </c>
      <c r="H241" s="269">
        <v>352.76</v>
      </c>
      <c r="I241" s="270">
        <f t="shared" si="28"/>
        <v>431.14</v>
      </c>
      <c r="J241" s="271">
        <f t="shared" si="29"/>
        <v>862.28</v>
      </c>
    </row>
    <row r="242" spans="1:10" ht="24" x14ac:dyDescent="0.25">
      <c r="A242" s="4">
        <v>236</v>
      </c>
      <c r="B242" s="264" t="s">
        <v>1186</v>
      </c>
      <c r="C242" s="265" t="s">
        <v>1187</v>
      </c>
      <c r="D242" s="265" t="s">
        <v>19</v>
      </c>
      <c r="E242" s="266" t="s">
        <v>1188</v>
      </c>
      <c r="F242" s="267" t="s">
        <v>48</v>
      </c>
      <c r="G242" s="268">
        <v>4</v>
      </c>
      <c r="H242" s="269">
        <v>331.95</v>
      </c>
      <c r="I242" s="270">
        <f t="shared" si="28"/>
        <v>405.7</v>
      </c>
      <c r="J242" s="271">
        <f t="shared" si="29"/>
        <v>1622.8</v>
      </c>
    </row>
    <row r="243" spans="1:10" ht="20.399999999999999" x14ac:dyDescent="0.25">
      <c r="A243" s="4">
        <v>237</v>
      </c>
      <c r="B243" s="264" t="s">
        <v>363</v>
      </c>
      <c r="C243" s="265" t="s">
        <v>620</v>
      </c>
      <c r="D243" s="265" t="s">
        <v>2113</v>
      </c>
      <c r="E243" s="266" t="s">
        <v>546</v>
      </c>
      <c r="F243" s="267" t="s">
        <v>48</v>
      </c>
      <c r="G243" s="268">
        <v>2</v>
      </c>
      <c r="H243" s="269">
        <f>'Orçamento Analítico'!J334</f>
        <v>214.55</v>
      </c>
      <c r="I243" s="270">
        <f t="shared" si="28"/>
        <v>262.22000000000003</v>
      </c>
      <c r="J243" s="271">
        <f t="shared" si="29"/>
        <v>524.44000000000005</v>
      </c>
    </row>
    <row r="244" spans="1:10" ht="20.399999999999999" x14ac:dyDescent="0.25">
      <c r="A244" s="4">
        <v>238</v>
      </c>
      <c r="B244" s="264" t="s">
        <v>364</v>
      </c>
      <c r="C244" s="265" t="s">
        <v>621</v>
      </c>
      <c r="D244" s="265" t="s">
        <v>2113</v>
      </c>
      <c r="E244" s="266" t="s">
        <v>547</v>
      </c>
      <c r="F244" s="267" t="s">
        <v>48</v>
      </c>
      <c r="G244" s="268">
        <v>4</v>
      </c>
      <c r="H244" s="269">
        <f>'Orçamento Analítico'!J339</f>
        <v>193.74</v>
      </c>
      <c r="I244" s="270">
        <f t="shared" si="28"/>
        <v>236.78</v>
      </c>
      <c r="J244" s="271">
        <f t="shared" si="29"/>
        <v>947.12</v>
      </c>
    </row>
    <row r="245" spans="1:10" ht="24" x14ac:dyDescent="0.25">
      <c r="A245" s="4">
        <v>239</v>
      </c>
      <c r="B245" s="264" t="s">
        <v>365</v>
      </c>
      <c r="C245" s="265" t="s">
        <v>313</v>
      </c>
      <c r="D245" s="265" t="s">
        <v>2108</v>
      </c>
      <c r="E245" s="266" t="s">
        <v>314</v>
      </c>
      <c r="F245" s="267" t="s">
        <v>510</v>
      </c>
      <c r="G245" s="268">
        <v>2.89</v>
      </c>
      <c r="H245" s="269">
        <f>'Orçamento Analítico'!J344</f>
        <v>789.36000000000013</v>
      </c>
      <c r="I245" s="270">
        <f t="shared" si="28"/>
        <v>964.75</v>
      </c>
      <c r="J245" s="271">
        <f t="shared" si="29"/>
        <v>2788.12</v>
      </c>
    </row>
    <row r="246" spans="1:10" ht="24" x14ac:dyDescent="0.25">
      <c r="A246" s="4">
        <v>240</v>
      </c>
      <c r="B246" s="264" t="s">
        <v>1189</v>
      </c>
      <c r="C246" s="265" t="s">
        <v>1190</v>
      </c>
      <c r="D246" s="265" t="s">
        <v>19</v>
      </c>
      <c r="E246" s="266" t="s">
        <v>1191</v>
      </c>
      <c r="F246" s="267" t="s">
        <v>48</v>
      </c>
      <c r="G246" s="268">
        <v>6</v>
      </c>
      <c r="H246" s="269">
        <v>237.14</v>
      </c>
      <c r="I246" s="270">
        <f t="shared" si="28"/>
        <v>289.83</v>
      </c>
      <c r="J246" s="271">
        <f t="shared" si="29"/>
        <v>1738.98</v>
      </c>
    </row>
    <row r="247" spans="1:10" x14ac:dyDescent="0.25">
      <c r="A247" s="4">
        <v>241</v>
      </c>
      <c r="B247" s="264" t="s">
        <v>1192</v>
      </c>
      <c r="C247" s="265" t="s">
        <v>1097</v>
      </c>
      <c r="D247" s="265" t="s">
        <v>19</v>
      </c>
      <c r="E247" s="266" t="s">
        <v>1098</v>
      </c>
      <c r="F247" s="267" t="s">
        <v>48</v>
      </c>
      <c r="G247" s="268">
        <v>6</v>
      </c>
      <c r="H247" s="269">
        <v>1996.35</v>
      </c>
      <c r="I247" s="270">
        <f t="shared" si="28"/>
        <v>2439.9299999999998</v>
      </c>
      <c r="J247" s="271">
        <f t="shared" si="29"/>
        <v>14639.58</v>
      </c>
    </row>
    <row r="248" spans="1:10" ht="24" x14ac:dyDescent="0.25">
      <c r="A248" s="4">
        <v>242</v>
      </c>
      <c r="B248" s="264" t="s">
        <v>1193</v>
      </c>
      <c r="C248" s="265" t="s">
        <v>1106</v>
      </c>
      <c r="D248" s="265" t="s">
        <v>19</v>
      </c>
      <c r="E248" s="266" t="s">
        <v>1107</v>
      </c>
      <c r="F248" s="267" t="s">
        <v>48</v>
      </c>
      <c r="G248" s="268">
        <v>6</v>
      </c>
      <c r="H248" s="269">
        <v>539.98</v>
      </c>
      <c r="I248" s="270">
        <f t="shared" si="28"/>
        <v>659.96</v>
      </c>
      <c r="J248" s="271">
        <f t="shared" si="29"/>
        <v>3959.76</v>
      </c>
    </row>
    <row r="249" spans="1:10" ht="24" x14ac:dyDescent="0.25">
      <c r="A249" s="4">
        <v>243</v>
      </c>
      <c r="B249" s="264" t="s">
        <v>1194</v>
      </c>
      <c r="C249" s="265" t="s">
        <v>1195</v>
      </c>
      <c r="D249" s="265" t="s">
        <v>19</v>
      </c>
      <c r="E249" s="266" t="s">
        <v>1196</v>
      </c>
      <c r="F249" s="267" t="s">
        <v>48</v>
      </c>
      <c r="G249" s="268">
        <v>1</v>
      </c>
      <c r="H249" s="269">
        <v>887.22</v>
      </c>
      <c r="I249" s="270">
        <f t="shared" si="28"/>
        <v>1084.3599999999999</v>
      </c>
      <c r="J249" s="271">
        <f t="shared" si="29"/>
        <v>1084.3599999999999</v>
      </c>
    </row>
    <row r="250" spans="1:10" x14ac:dyDescent="0.25">
      <c r="A250" s="4">
        <v>244</v>
      </c>
      <c r="B250" s="280" t="s">
        <v>366</v>
      </c>
      <c r="C250" s="281"/>
      <c r="D250" s="281"/>
      <c r="E250" s="282" t="s">
        <v>367</v>
      </c>
      <c r="F250" s="275"/>
      <c r="G250" s="276"/>
      <c r="H250" s="277"/>
      <c r="I250" s="278">
        <f>SUM(J251)</f>
        <v>11735.02</v>
      </c>
      <c r="J250" s="279"/>
    </row>
    <row r="251" spans="1:10" ht="24" x14ac:dyDescent="0.25">
      <c r="A251" s="4">
        <v>245</v>
      </c>
      <c r="B251" s="264" t="s">
        <v>368</v>
      </c>
      <c r="C251" s="265" t="s">
        <v>622</v>
      </c>
      <c r="D251" s="265" t="s">
        <v>2114</v>
      </c>
      <c r="E251" s="266" t="s">
        <v>548</v>
      </c>
      <c r="F251" s="267" t="s">
        <v>44</v>
      </c>
      <c r="G251" s="268">
        <v>52.04</v>
      </c>
      <c r="H251" s="269">
        <f>'Orçamento Analítico'!J355</f>
        <v>184.51000000000002</v>
      </c>
      <c r="I251" s="270">
        <f>TRUNC(H251*(1+J$3),2)</f>
        <v>225.5</v>
      </c>
      <c r="J251" s="271">
        <f>TRUNC(I251*G251,2)</f>
        <v>11735.02</v>
      </c>
    </row>
    <row r="252" spans="1:10" x14ac:dyDescent="0.25">
      <c r="A252" s="4">
        <v>246</v>
      </c>
      <c r="B252" s="272" t="s">
        <v>370</v>
      </c>
      <c r="C252" s="273"/>
      <c r="D252" s="273"/>
      <c r="E252" s="274" t="s">
        <v>371</v>
      </c>
      <c r="F252" s="275"/>
      <c r="G252" s="276"/>
      <c r="H252" s="277"/>
      <c r="I252" s="278">
        <f>SUM(J253:J258)</f>
        <v>30256.04</v>
      </c>
      <c r="J252" s="279"/>
    </row>
    <row r="253" spans="1:10" ht="24" x14ac:dyDescent="0.25">
      <c r="A253" s="4">
        <v>247</v>
      </c>
      <c r="B253" s="264" t="s">
        <v>1197</v>
      </c>
      <c r="C253" s="265" t="s">
        <v>1198</v>
      </c>
      <c r="D253" s="265" t="s">
        <v>19</v>
      </c>
      <c r="E253" s="266" t="s">
        <v>1199</v>
      </c>
      <c r="F253" s="267" t="s">
        <v>510</v>
      </c>
      <c r="G253" s="268">
        <v>88</v>
      </c>
      <c r="H253" s="269">
        <v>20.85</v>
      </c>
      <c r="I253" s="270">
        <f t="shared" ref="I253:I258" si="30">TRUNC(H253*(1+J$3),2)</f>
        <v>25.48</v>
      </c>
      <c r="J253" s="271">
        <f t="shared" ref="J253:J258" si="31">TRUNC(I253*G253,2)</f>
        <v>2242.2399999999998</v>
      </c>
    </row>
    <row r="254" spans="1:10" x14ac:dyDescent="0.25">
      <c r="A254" s="4">
        <v>248</v>
      </c>
      <c r="B254" s="264" t="s">
        <v>1200</v>
      </c>
      <c r="C254" s="265" t="s">
        <v>1201</v>
      </c>
      <c r="D254" s="265" t="s">
        <v>19</v>
      </c>
      <c r="E254" s="266" t="s">
        <v>1202</v>
      </c>
      <c r="F254" s="267" t="s">
        <v>510</v>
      </c>
      <c r="G254" s="268">
        <v>88</v>
      </c>
      <c r="H254" s="269">
        <v>19.05</v>
      </c>
      <c r="I254" s="270">
        <f t="shared" si="30"/>
        <v>23.28</v>
      </c>
      <c r="J254" s="271">
        <f t="shared" si="31"/>
        <v>2048.64</v>
      </c>
    </row>
    <row r="255" spans="1:10" ht="24" x14ac:dyDescent="0.25">
      <c r="A255" s="4">
        <v>249</v>
      </c>
      <c r="B255" s="264" t="s">
        <v>1203</v>
      </c>
      <c r="C255" s="265" t="s">
        <v>862</v>
      </c>
      <c r="D255" s="265" t="s">
        <v>19</v>
      </c>
      <c r="E255" s="266" t="s">
        <v>863</v>
      </c>
      <c r="F255" s="267" t="s">
        <v>510</v>
      </c>
      <c r="G255" s="268">
        <v>88</v>
      </c>
      <c r="H255" s="269">
        <v>160.72</v>
      </c>
      <c r="I255" s="270">
        <f t="shared" si="30"/>
        <v>196.43</v>
      </c>
      <c r="J255" s="271">
        <f t="shared" si="31"/>
        <v>17285.84</v>
      </c>
    </row>
    <row r="256" spans="1:10" x14ac:dyDescent="0.25">
      <c r="A256" s="4">
        <v>250</v>
      </c>
      <c r="B256" s="264" t="s">
        <v>1204</v>
      </c>
      <c r="C256" s="265" t="s">
        <v>1205</v>
      </c>
      <c r="D256" s="265" t="s">
        <v>19</v>
      </c>
      <c r="E256" s="266" t="s">
        <v>1206</v>
      </c>
      <c r="F256" s="267" t="s">
        <v>48</v>
      </c>
      <c r="G256" s="268">
        <v>12</v>
      </c>
      <c r="H256" s="269">
        <v>23.07</v>
      </c>
      <c r="I256" s="270">
        <f t="shared" si="30"/>
        <v>28.19</v>
      </c>
      <c r="J256" s="271">
        <f t="shared" si="31"/>
        <v>338.28</v>
      </c>
    </row>
    <row r="257" spans="1:10" x14ac:dyDescent="0.25">
      <c r="A257" s="4">
        <v>251</v>
      </c>
      <c r="B257" s="264" t="s">
        <v>1207</v>
      </c>
      <c r="C257" s="265" t="s">
        <v>1133</v>
      </c>
      <c r="D257" s="265" t="s">
        <v>19</v>
      </c>
      <c r="E257" s="266" t="s">
        <v>1134</v>
      </c>
      <c r="F257" s="267" t="s">
        <v>510</v>
      </c>
      <c r="G257" s="268">
        <v>82</v>
      </c>
      <c r="H257" s="269">
        <v>32.659999999999997</v>
      </c>
      <c r="I257" s="270">
        <f t="shared" si="30"/>
        <v>39.909999999999997</v>
      </c>
      <c r="J257" s="271">
        <f t="shared" si="31"/>
        <v>3272.62</v>
      </c>
    </row>
    <row r="258" spans="1:10" ht="24" x14ac:dyDescent="0.25">
      <c r="A258" s="4">
        <v>252</v>
      </c>
      <c r="B258" s="264" t="s">
        <v>1208</v>
      </c>
      <c r="C258" s="265" t="s">
        <v>1136</v>
      </c>
      <c r="D258" s="265" t="s">
        <v>19</v>
      </c>
      <c r="E258" s="266" t="s">
        <v>1137</v>
      </c>
      <c r="F258" s="267" t="s">
        <v>510</v>
      </c>
      <c r="G258" s="268">
        <v>82</v>
      </c>
      <c r="H258" s="269">
        <v>50.58</v>
      </c>
      <c r="I258" s="270">
        <f t="shared" si="30"/>
        <v>61.81</v>
      </c>
      <c r="J258" s="271">
        <f t="shared" si="31"/>
        <v>5068.42</v>
      </c>
    </row>
    <row r="259" spans="1:10" x14ac:dyDescent="0.25">
      <c r="A259" s="4">
        <v>253</v>
      </c>
      <c r="B259" s="272" t="s">
        <v>372</v>
      </c>
      <c r="C259" s="273"/>
      <c r="D259" s="273"/>
      <c r="E259" s="274" t="s">
        <v>373</v>
      </c>
      <c r="F259" s="275"/>
      <c r="G259" s="276"/>
      <c r="H259" s="277"/>
      <c r="I259" s="278">
        <f>SUM(J260:J271)</f>
        <v>299690.05000000005</v>
      </c>
      <c r="J259" s="279"/>
    </row>
    <row r="260" spans="1:10" x14ac:dyDescent="0.25">
      <c r="A260" s="4">
        <v>254</v>
      </c>
      <c r="B260" s="264" t="s">
        <v>1209</v>
      </c>
      <c r="C260" s="265" t="s">
        <v>1210</v>
      </c>
      <c r="D260" s="265" t="s">
        <v>19</v>
      </c>
      <c r="E260" s="266" t="s">
        <v>1211</v>
      </c>
      <c r="F260" s="267" t="s">
        <v>510</v>
      </c>
      <c r="G260" s="268">
        <v>1088.8599999999999</v>
      </c>
      <c r="H260" s="269">
        <v>18.82</v>
      </c>
      <c r="I260" s="270">
        <f t="shared" ref="I260:I271" si="32">TRUNC(H260*(1+J$3),2)</f>
        <v>23</v>
      </c>
      <c r="J260" s="271">
        <f t="shared" ref="J260:J271" si="33">TRUNC(I260*G260,2)</f>
        <v>25043.78</v>
      </c>
    </row>
    <row r="261" spans="1:10" x14ac:dyDescent="0.25">
      <c r="A261" s="4">
        <v>255</v>
      </c>
      <c r="B261" s="264" t="s">
        <v>1212</v>
      </c>
      <c r="C261" s="265" t="s">
        <v>1213</v>
      </c>
      <c r="D261" s="265" t="s">
        <v>19</v>
      </c>
      <c r="E261" s="266" t="s">
        <v>1214</v>
      </c>
      <c r="F261" s="267" t="s">
        <v>510</v>
      </c>
      <c r="G261" s="268">
        <v>1</v>
      </c>
      <c r="H261" s="269">
        <v>105.17</v>
      </c>
      <c r="I261" s="270">
        <f t="shared" si="32"/>
        <v>128.53</v>
      </c>
      <c r="J261" s="271">
        <f t="shared" si="33"/>
        <v>128.53</v>
      </c>
    </row>
    <row r="262" spans="1:10" x14ac:dyDescent="0.25">
      <c r="A262" s="4">
        <v>256</v>
      </c>
      <c r="B262" s="264" t="s">
        <v>1215</v>
      </c>
      <c r="C262" s="265" t="s">
        <v>1067</v>
      </c>
      <c r="D262" s="265" t="s">
        <v>19</v>
      </c>
      <c r="E262" s="266" t="s">
        <v>1068</v>
      </c>
      <c r="F262" s="267" t="s">
        <v>48</v>
      </c>
      <c r="G262" s="268">
        <v>1</v>
      </c>
      <c r="H262" s="269">
        <v>73.75</v>
      </c>
      <c r="I262" s="270">
        <f t="shared" si="32"/>
        <v>90.13</v>
      </c>
      <c r="J262" s="271">
        <f t="shared" si="33"/>
        <v>90.13</v>
      </c>
    </row>
    <row r="263" spans="1:10" x14ac:dyDescent="0.25">
      <c r="A263" s="4">
        <v>257</v>
      </c>
      <c r="B263" s="264" t="s">
        <v>1216</v>
      </c>
      <c r="C263" s="265" t="s">
        <v>1217</v>
      </c>
      <c r="D263" s="265" t="s">
        <v>19</v>
      </c>
      <c r="E263" s="266" t="s">
        <v>1218</v>
      </c>
      <c r="F263" s="267" t="s">
        <v>44</v>
      </c>
      <c r="G263" s="268">
        <v>224.52</v>
      </c>
      <c r="H263" s="269">
        <v>0.36</v>
      </c>
      <c r="I263" s="270">
        <f t="shared" si="32"/>
        <v>0.43</v>
      </c>
      <c r="J263" s="271">
        <f t="shared" si="33"/>
        <v>96.54</v>
      </c>
    </row>
    <row r="264" spans="1:10" ht="24" x14ac:dyDescent="0.25">
      <c r="A264" s="4">
        <v>258</v>
      </c>
      <c r="B264" s="264" t="s">
        <v>1219</v>
      </c>
      <c r="C264" s="265" t="s">
        <v>1163</v>
      </c>
      <c r="D264" s="265" t="s">
        <v>19</v>
      </c>
      <c r="E264" s="266" t="s">
        <v>1164</v>
      </c>
      <c r="F264" s="267" t="s">
        <v>510</v>
      </c>
      <c r="G264" s="268">
        <v>480.37</v>
      </c>
      <c r="H264" s="269">
        <v>104.95</v>
      </c>
      <c r="I264" s="270">
        <f t="shared" si="32"/>
        <v>128.26</v>
      </c>
      <c r="J264" s="271">
        <f t="shared" si="33"/>
        <v>61612.25</v>
      </c>
    </row>
    <row r="265" spans="1:10" ht="24" x14ac:dyDescent="0.25">
      <c r="A265" s="4">
        <v>259</v>
      </c>
      <c r="B265" s="264" t="s">
        <v>1220</v>
      </c>
      <c r="C265" s="265" t="s">
        <v>1221</v>
      </c>
      <c r="D265" s="265" t="s">
        <v>19</v>
      </c>
      <c r="E265" s="266" t="s">
        <v>1222</v>
      </c>
      <c r="F265" s="267" t="s">
        <v>510</v>
      </c>
      <c r="G265" s="268">
        <v>594.66999999999996</v>
      </c>
      <c r="H265" s="269">
        <v>88.72</v>
      </c>
      <c r="I265" s="270">
        <f t="shared" si="32"/>
        <v>108.43</v>
      </c>
      <c r="J265" s="271">
        <f t="shared" si="33"/>
        <v>64480.06</v>
      </c>
    </row>
    <row r="266" spans="1:10" ht="20.399999999999999" x14ac:dyDescent="0.25">
      <c r="A266" s="4">
        <v>260</v>
      </c>
      <c r="B266" s="264" t="s">
        <v>374</v>
      </c>
      <c r="C266" s="265" t="s">
        <v>375</v>
      </c>
      <c r="D266" s="265" t="s">
        <v>2115</v>
      </c>
      <c r="E266" s="266" t="s">
        <v>567</v>
      </c>
      <c r="F266" s="267" t="s">
        <v>510</v>
      </c>
      <c r="G266" s="268">
        <v>241.62</v>
      </c>
      <c r="H266" s="269">
        <f>'Orçamento Analítico'!J363</f>
        <v>476.92</v>
      </c>
      <c r="I266" s="270">
        <f t="shared" si="32"/>
        <v>582.89</v>
      </c>
      <c r="J266" s="271">
        <f t="shared" si="33"/>
        <v>140837.88</v>
      </c>
    </row>
    <row r="267" spans="1:10" ht="24" x14ac:dyDescent="0.25">
      <c r="A267" s="4">
        <v>261</v>
      </c>
      <c r="B267" s="264" t="s">
        <v>1223</v>
      </c>
      <c r="C267" s="265" t="s">
        <v>1224</v>
      </c>
      <c r="D267" s="265" t="s">
        <v>19</v>
      </c>
      <c r="E267" s="266" t="s">
        <v>1225</v>
      </c>
      <c r="F267" s="267" t="s">
        <v>510</v>
      </c>
      <c r="G267" s="268">
        <v>241.62</v>
      </c>
      <c r="H267" s="269">
        <v>9.98</v>
      </c>
      <c r="I267" s="270">
        <f t="shared" si="32"/>
        <v>12.19</v>
      </c>
      <c r="J267" s="271">
        <f t="shared" si="33"/>
        <v>2945.34</v>
      </c>
    </row>
    <row r="268" spans="1:10" ht="24" x14ac:dyDescent="0.25">
      <c r="A268" s="4">
        <v>262</v>
      </c>
      <c r="B268" s="264" t="s">
        <v>1226</v>
      </c>
      <c r="C268" s="265" t="s">
        <v>1227</v>
      </c>
      <c r="D268" s="265" t="s">
        <v>19</v>
      </c>
      <c r="E268" s="266" t="s">
        <v>1228</v>
      </c>
      <c r="F268" s="267" t="s">
        <v>510</v>
      </c>
      <c r="G268" s="268">
        <v>241.62</v>
      </c>
      <c r="H268" s="269">
        <v>10.029999999999999</v>
      </c>
      <c r="I268" s="270">
        <f t="shared" si="32"/>
        <v>12.25</v>
      </c>
      <c r="J268" s="271">
        <f t="shared" si="33"/>
        <v>2959.84</v>
      </c>
    </row>
    <row r="269" spans="1:10" ht="24" x14ac:dyDescent="0.25">
      <c r="A269" s="4">
        <v>263</v>
      </c>
      <c r="B269" s="264" t="s">
        <v>382</v>
      </c>
      <c r="C269" s="265" t="s">
        <v>632</v>
      </c>
      <c r="D269" s="265" t="s">
        <v>2116</v>
      </c>
      <c r="E269" s="266" t="s">
        <v>549</v>
      </c>
      <c r="F269" s="267" t="s">
        <v>510</v>
      </c>
      <c r="G269" s="268">
        <v>3.02</v>
      </c>
      <c r="H269" s="269">
        <f>'Orçamento Analítico'!J372</f>
        <v>117.91</v>
      </c>
      <c r="I269" s="270">
        <f t="shared" si="32"/>
        <v>144.1</v>
      </c>
      <c r="J269" s="271">
        <f t="shared" si="33"/>
        <v>435.18</v>
      </c>
    </row>
    <row r="270" spans="1:10" x14ac:dyDescent="0.25">
      <c r="A270" s="4">
        <v>264</v>
      </c>
      <c r="B270" s="264" t="s">
        <v>1229</v>
      </c>
      <c r="C270" s="265" t="s">
        <v>1230</v>
      </c>
      <c r="D270" s="265" t="s">
        <v>19</v>
      </c>
      <c r="E270" s="266" t="s">
        <v>1231</v>
      </c>
      <c r="F270" s="267" t="s">
        <v>510</v>
      </c>
      <c r="G270" s="268">
        <v>3.02</v>
      </c>
      <c r="H270" s="269">
        <v>27.98</v>
      </c>
      <c r="I270" s="270">
        <f t="shared" si="32"/>
        <v>34.19</v>
      </c>
      <c r="J270" s="271">
        <f t="shared" si="33"/>
        <v>103.25</v>
      </c>
    </row>
    <row r="271" spans="1:10" ht="24" x14ac:dyDescent="0.25">
      <c r="A271" s="4">
        <v>265</v>
      </c>
      <c r="B271" s="264" t="s">
        <v>1232</v>
      </c>
      <c r="C271" s="265" t="s">
        <v>851</v>
      </c>
      <c r="D271" s="265" t="s">
        <v>19</v>
      </c>
      <c r="E271" s="266" t="s">
        <v>852</v>
      </c>
      <c r="F271" s="267" t="s">
        <v>510</v>
      </c>
      <c r="G271" s="268">
        <v>6.77</v>
      </c>
      <c r="H271" s="269">
        <v>115.7</v>
      </c>
      <c r="I271" s="270">
        <f t="shared" si="32"/>
        <v>141.4</v>
      </c>
      <c r="J271" s="271">
        <f t="shared" si="33"/>
        <v>957.27</v>
      </c>
    </row>
    <row r="272" spans="1:10" x14ac:dyDescent="0.25">
      <c r="A272" s="4">
        <v>266</v>
      </c>
      <c r="B272" s="272" t="s">
        <v>385</v>
      </c>
      <c r="C272" s="273"/>
      <c r="D272" s="273"/>
      <c r="E272" s="274" t="s">
        <v>386</v>
      </c>
      <c r="F272" s="275"/>
      <c r="G272" s="276"/>
      <c r="H272" s="277"/>
      <c r="I272" s="278">
        <f>SUM(J273:J284)</f>
        <v>37144.289999999994</v>
      </c>
      <c r="J272" s="279"/>
    </row>
    <row r="273" spans="1:10" x14ac:dyDescent="0.25">
      <c r="A273" s="4">
        <v>267</v>
      </c>
      <c r="B273" s="264" t="s">
        <v>1233</v>
      </c>
      <c r="C273" s="265" t="s">
        <v>1234</v>
      </c>
      <c r="D273" s="265" t="s">
        <v>19</v>
      </c>
      <c r="E273" s="266" t="s">
        <v>1235</v>
      </c>
      <c r="F273" s="267" t="s">
        <v>510</v>
      </c>
      <c r="G273" s="268">
        <v>101.99</v>
      </c>
      <c r="H273" s="269">
        <v>19.96</v>
      </c>
      <c r="I273" s="270">
        <f t="shared" ref="I273:I284" si="34">TRUNC(H273*(1+J$3),2)</f>
        <v>24.39</v>
      </c>
      <c r="J273" s="271">
        <f t="shared" ref="J273:J284" si="35">TRUNC(I273*G273,2)</f>
        <v>2487.5300000000002</v>
      </c>
    </row>
    <row r="274" spans="1:10" x14ac:dyDescent="0.25">
      <c r="A274" s="4">
        <v>268</v>
      </c>
      <c r="B274" s="264" t="s">
        <v>1236</v>
      </c>
      <c r="C274" s="265" t="s">
        <v>1237</v>
      </c>
      <c r="D274" s="265" t="s">
        <v>19</v>
      </c>
      <c r="E274" s="266" t="s">
        <v>1238</v>
      </c>
      <c r="F274" s="267" t="s">
        <v>510</v>
      </c>
      <c r="G274" s="268">
        <v>101.99</v>
      </c>
      <c r="H274" s="269">
        <v>29.46</v>
      </c>
      <c r="I274" s="270">
        <f t="shared" si="34"/>
        <v>36</v>
      </c>
      <c r="J274" s="271">
        <f t="shared" si="35"/>
        <v>3671.64</v>
      </c>
    </row>
    <row r="275" spans="1:10" ht="24" x14ac:dyDescent="0.25">
      <c r="A275" s="4">
        <v>269</v>
      </c>
      <c r="B275" s="264" t="s">
        <v>1239</v>
      </c>
      <c r="C275" s="265" t="s">
        <v>1240</v>
      </c>
      <c r="D275" s="265" t="s">
        <v>2117</v>
      </c>
      <c r="E275" s="266" t="s">
        <v>1241</v>
      </c>
      <c r="F275" s="267" t="s">
        <v>510</v>
      </c>
      <c r="G275" s="268">
        <v>84.16</v>
      </c>
      <c r="H275" s="269">
        <f>'Orçamento Analítico'!J381</f>
        <v>28.57</v>
      </c>
      <c r="I275" s="270">
        <f t="shared" si="34"/>
        <v>34.909999999999997</v>
      </c>
      <c r="J275" s="271">
        <f t="shared" si="35"/>
        <v>2938.02</v>
      </c>
    </row>
    <row r="276" spans="1:10" ht="24" x14ac:dyDescent="0.25">
      <c r="A276" s="4">
        <v>270</v>
      </c>
      <c r="B276" s="264" t="s">
        <v>1242</v>
      </c>
      <c r="C276" s="265" t="s">
        <v>1243</v>
      </c>
      <c r="D276" s="265" t="s">
        <v>19</v>
      </c>
      <c r="E276" s="266" t="s">
        <v>1244</v>
      </c>
      <c r="F276" s="267" t="s">
        <v>510</v>
      </c>
      <c r="G276" s="268">
        <v>101.99</v>
      </c>
      <c r="H276" s="269">
        <v>17.46</v>
      </c>
      <c r="I276" s="270">
        <f t="shared" si="34"/>
        <v>21.33</v>
      </c>
      <c r="J276" s="271">
        <f t="shared" si="35"/>
        <v>2175.44</v>
      </c>
    </row>
    <row r="277" spans="1:10" ht="24" x14ac:dyDescent="0.25">
      <c r="A277" s="4">
        <v>271</v>
      </c>
      <c r="B277" s="264" t="s">
        <v>1245</v>
      </c>
      <c r="C277" s="265" t="s">
        <v>1246</v>
      </c>
      <c r="D277" s="265" t="s">
        <v>19</v>
      </c>
      <c r="E277" s="266" t="s">
        <v>1247</v>
      </c>
      <c r="F277" s="267" t="s">
        <v>510</v>
      </c>
      <c r="G277" s="268">
        <v>101.99</v>
      </c>
      <c r="H277" s="269">
        <v>49.94</v>
      </c>
      <c r="I277" s="270">
        <f t="shared" si="34"/>
        <v>61.03</v>
      </c>
      <c r="J277" s="271">
        <f t="shared" si="35"/>
        <v>6224.44</v>
      </c>
    </row>
    <row r="278" spans="1:10" x14ac:dyDescent="0.25">
      <c r="A278" s="4">
        <v>272</v>
      </c>
      <c r="B278" s="264" t="s">
        <v>1248</v>
      </c>
      <c r="C278" s="265" t="s">
        <v>1249</v>
      </c>
      <c r="D278" s="265" t="s">
        <v>19</v>
      </c>
      <c r="E278" s="266" t="s">
        <v>1250</v>
      </c>
      <c r="F278" s="267" t="s">
        <v>510</v>
      </c>
      <c r="G278" s="268">
        <v>12.06</v>
      </c>
      <c r="H278" s="269">
        <v>14.9</v>
      </c>
      <c r="I278" s="270">
        <f t="shared" si="34"/>
        <v>18.21</v>
      </c>
      <c r="J278" s="271">
        <f t="shared" si="35"/>
        <v>219.61</v>
      </c>
    </row>
    <row r="279" spans="1:10" x14ac:dyDescent="0.25">
      <c r="A279" s="4">
        <v>273</v>
      </c>
      <c r="B279" s="264" t="s">
        <v>1251</v>
      </c>
      <c r="C279" s="265" t="s">
        <v>1252</v>
      </c>
      <c r="D279" s="265" t="s">
        <v>19</v>
      </c>
      <c r="E279" s="266" t="s">
        <v>1253</v>
      </c>
      <c r="F279" s="267" t="s">
        <v>510</v>
      </c>
      <c r="G279" s="268">
        <v>0.72</v>
      </c>
      <c r="H279" s="269">
        <v>17.350000000000001</v>
      </c>
      <c r="I279" s="270">
        <f t="shared" si="34"/>
        <v>21.2</v>
      </c>
      <c r="J279" s="271">
        <f t="shared" si="35"/>
        <v>15.26</v>
      </c>
    </row>
    <row r="280" spans="1:10" ht="24" x14ac:dyDescent="0.25">
      <c r="A280" s="4">
        <v>274</v>
      </c>
      <c r="B280" s="264" t="s">
        <v>1254</v>
      </c>
      <c r="C280" s="265" t="s">
        <v>1255</v>
      </c>
      <c r="D280" s="265" t="s">
        <v>19</v>
      </c>
      <c r="E280" s="266" t="s">
        <v>1256</v>
      </c>
      <c r="F280" s="267" t="s">
        <v>510</v>
      </c>
      <c r="G280" s="268">
        <v>1.51</v>
      </c>
      <c r="H280" s="269">
        <v>268.89999999999998</v>
      </c>
      <c r="I280" s="270">
        <f t="shared" si="34"/>
        <v>328.64</v>
      </c>
      <c r="J280" s="271">
        <f t="shared" si="35"/>
        <v>496.24</v>
      </c>
    </row>
    <row r="281" spans="1:10" x14ac:dyDescent="0.25">
      <c r="A281" s="4">
        <v>275</v>
      </c>
      <c r="B281" s="264" t="s">
        <v>1257</v>
      </c>
      <c r="C281" s="265" t="s">
        <v>1072</v>
      </c>
      <c r="D281" s="265" t="s">
        <v>19</v>
      </c>
      <c r="E281" s="266" t="s">
        <v>1073</v>
      </c>
      <c r="F281" s="267" t="s">
        <v>510</v>
      </c>
      <c r="G281" s="268">
        <v>701.2</v>
      </c>
      <c r="H281" s="269">
        <v>3.04</v>
      </c>
      <c r="I281" s="270">
        <f t="shared" si="34"/>
        <v>3.71</v>
      </c>
      <c r="J281" s="271">
        <f t="shared" si="35"/>
        <v>2601.4499999999998</v>
      </c>
    </row>
    <row r="282" spans="1:10" x14ac:dyDescent="0.25">
      <c r="A282" s="4">
        <v>276</v>
      </c>
      <c r="B282" s="264" t="s">
        <v>1258</v>
      </c>
      <c r="C282" s="265" t="s">
        <v>1084</v>
      </c>
      <c r="D282" s="265" t="s">
        <v>19</v>
      </c>
      <c r="E282" s="266" t="s">
        <v>1085</v>
      </c>
      <c r="F282" s="267" t="s">
        <v>510</v>
      </c>
      <c r="G282" s="268">
        <v>701.2</v>
      </c>
      <c r="H282" s="269">
        <v>11.21</v>
      </c>
      <c r="I282" s="270">
        <f t="shared" si="34"/>
        <v>13.7</v>
      </c>
      <c r="J282" s="271">
        <f t="shared" si="35"/>
        <v>9606.44</v>
      </c>
    </row>
    <row r="283" spans="1:10" ht="20.399999999999999" x14ac:dyDescent="0.25">
      <c r="A283" s="4">
        <v>277</v>
      </c>
      <c r="B283" s="264" t="s">
        <v>1259</v>
      </c>
      <c r="C283" s="265" t="s">
        <v>631</v>
      </c>
      <c r="D283" s="265" t="s">
        <v>2118</v>
      </c>
      <c r="E283" s="266" t="s">
        <v>550</v>
      </c>
      <c r="F283" s="267" t="s">
        <v>48</v>
      </c>
      <c r="G283" s="268">
        <v>5</v>
      </c>
      <c r="H283" s="269">
        <f>'Orçamento Analítico'!J389</f>
        <v>837.09</v>
      </c>
      <c r="I283" s="270">
        <f t="shared" si="34"/>
        <v>1023.09</v>
      </c>
      <c r="J283" s="271">
        <f t="shared" si="35"/>
        <v>5115.45</v>
      </c>
    </row>
    <row r="284" spans="1:10" ht="24" x14ac:dyDescent="0.25">
      <c r="A284" s="4">
        <v>278</v>
      </c>
      <c r="B284" s="264" t="s">
        <v>1260</v>
      </c>
      <c r="C284" s="265" t="s">
        <v>1261</v>
      </c>
      <c r="D284" s="265" t="s">
        <v>19</v>
      </c>
      <c r="E284" s="266" t="s">
        <v>1262</v>
      </c>
      <c r="F284" s="267" t="s">
        <v>510</v>
      </c>
      <c r="G284" s="268">
        <v>158.16999999999999</v>
      </c>
      <c r="H284" s="269">
        <v>8.24</v>
      </c>
      <c r="I284" s="270">
        <f t="shared" si="34"/>
        <v>10.07</v>
      </c>
      <c r="J284" s="271">
        <f t="shared" si="35"/>
        <v>1592.77</v>
      </c>
    </row>
    <row r="285" spans="1:10" x14ac:dyDescent="0.25">
      <c r="A285" s="4">
        <v>279</v>
      </c>
      <c r="B285" s="272" t="s">
        <v>393</v>
      </c>
      <c r="C285" s="273"/>
      <c r="D285" s="273"/>
      <c r="E285" s="274" t="s">
        <v>394</v>
      </c>
      <c r="F285" s="275"/>
      <c r="G285" s="276"/>
      <c r="H285" s="277"/>
      <c r="I285" s="278">
        <f>SUM(J286:J342)</f>
        <v>852701.24</v>
      </c>
      <c r="J285" s="279"/>
    </row>
    <row r="286" spans="1:10" ht="24" x14ac:dyDescent="0.25">
      <c r="A286" s="4">
        <v>280</v>
      </c>
      <c r="B286" s="264" t="s">
        <v>1263</v>
      </c>
      <c r="C286" s="265" t="s">
        <v>1264</v>
      </c>
      <c r="D286" s="265" t="s">
        <v>19</v>
      </c>
      <c r="E286" s="266" t="s">
        <v>1265</v>
      </c>
      <c r="F286" s="267" t="s">
        <v>44</v>
      </c>
      <c r="G286" s="268">
        <v>2084.3000000000002</v>
      </c>
      <c r="H286" s="269">
        <v>3.98</v>
      </c>
      <c r="I286" s="270">
        <f t="shared" ref="I286:I317" si="36">TRUNC(H286*(1+J$3),2)</f>
        <v>4.8600000000000003</v>
      </c>
      <c r="J286" s="271">
        <f t="shared" ref="J286:J317" si="37">TRUNC(I286*G286,2)</f>
        <v>10129.69</v>
      </c>
    </row>
    <row r="287" spans="1:10" ht="24" x14ac:dyDescent="0.25">
      <c r="A287" s="4">
        <v>281</v>
      </c>
      <c r="B287" s="264" t="s">
        <v>1266</v>
      </c>
      <c r="C287" s="265" t="s">
        <v>1267</v>
      </c>
      <c r="D287" s="265" t="s">
        <v>19</v>
      </c>
      <c r="E287" s="266" t="s">
        <v>1268</v>
      </c>
      <c r="F287" s="267" t="s">
        <v>44</v>
      </c>
      <c r="G287" s="268">
        <v>1252</v>
      </c>
      <c r="H287" s="269">
        <v>6.16</v>
      </c>
      <c r="I287" s="270">
        <f t="shared" si="36"/>
        <v>7.52</v>
      </c>
      <c r="J287" s="271">
        <f t="shared" si="37"/>
        <v>9415.0400000000009</v>
      </c>
    </row>
    <row r="288" spans="1:10" ht="24" x14ac:dyDescent="0.25">
      <c r="A288" s="4">
        <v>282</v>
      </c>
      <c r="B288" s="264" t="s">
        <v>1269</v>
      </c>
      <c r="C288" s="265" t="s">
        <v>1270</v>
      </c>
      <c r="D288" s="265" t="s">
        <v>19</v>
      </c>
      <c r="E288" s="266" t="s">
        <v>1271</v>
      </c>
      <c r="F288" s="267" t="s">
        <v>44</v>
      </c>
      <c r="G288" s="268">
        <v>613</v>
      </c>
      <c r="H288" s="269">
        <v>8.6300000000000008</v>
      </c>
      <c r="I288" s="270">
        <f t="shared" si="36"/>
        <v>10.54</v>
      </c>
      <c r="J288" s="271">
        <f t="shared" si="37"/>
        <v>6461.02</v>
      </c>
    </row>
    <row r="289" spans="1:10" ht="24" x14ac:dyDescent="0.25">
      <c r="A289" s="4">
        <v>283</v>
      </c>
      <c r="B289" s="264" t="s">
        <v>1272</v>
      </c>
      <c r="C289" s="265" t="s">
        <v>1273</v>
      </c>
      <c r="D289" s="265" t="s">
        <v>19</v>
      </c>
      <c r="E289" s="266" t="s">
        <v>1274</v>
      </c>
      <c r="F289" s="267" t="s">
        <v>44</v>
      </c>
      <c r="G289" s="268">
        <v>16</v>
      </c>
      <c r="H289" s="269">
        <v>9.57</v>
      </c>
      <c r="I289" s="270">
        <f t="shared" si="36"/>
        <v>11.69</v>
      </c>
      <c r="J289" s="271">
        <f t="shared" si="37"/>
        <v>187.04</v>
      </c>
    </row>
    <row r="290" spans="1:10" ht="24" x14ac:dyDescent="0.25">
      <c r="A290" s="4">
        <v>284</v>
      </c>
      <c r="B290" s="264" t="s">
        <v>1275</v>
      </c>
      <c r="C290" s="265" t="s">
        <v>1276</v>
      </c>
      <c r="D290" s="265" t="s">
        <v>19</v>
      </c>
      <c r="E290" s="266" t="s">
        <v>1277</v>
      </c>
      <c r="F290" s="267" t="s">
        <v>44</v>
      </c>
      <c r="G290" s="268">
        <v>615.9</v>
      </c>
      <c r="H290" s="269">
        <v>15.21</v>
      </c>
      <c r="I290" s="270">
        <f t="shared" si="36"/>
        <v>18.579999999999998</v>
      </c>
      <c r="J290" s="271">
        <f t="shared" si="37"/>
        <v>11443.42</v>
      </c>
    </row>
    <row r="291" spans="1:10" ht="24" x14ac:dyDescent="0.25">
      <c r="A291" s="4">
        <v>285</v>
      </c>
      <c r="B291" s="264" t="s">
        <v>1278</v>
      </c>
      <c r="C291" s="265" t="s">
        <v>1279</v>
      </c>
      <c r="D291" s="265" t="s">
        <v>19</v>
      </c>
      <c r="E291" s="266" t="s">
        <v>1280</v>
      </c>
      <c r="F291" s="267" t="s">
        <v>44</v>
      </c>
      <c r="G291" s="268">
        <v>72.400000000000006</v>
      </c>
      <c r="H291" s="269">
        <v>23.54</v>
      </c>
      <c r="I291" s="270">
        <f t="shared" si="36"/>
        <v>28.77</v>
      </c>
      <c r="J291" s="271">
        <f t="shared" si="37"/>
        <v>2082.94</v>
      </c>
    </row>
    <row r="292" spans="1:10" ht="24" x14ac:dyDescent="0.25">
      <c r="A292" s="4">
        <v>286</v>
      </c>
      <c r="B292" s="264" t="s">
        <v>1281</v>
      </c>
      <c r="C292" s="265" t="s">
        <v>1282</v>
      </c>
      <c r="D292" s="265" t="s">
        <v>19</v>
      </c>
      <c r="E292" s="266" t="s">
        <v>1283</v>
      </c>
      <c r="F292" s="267" t="s">
        <v>44</v>
      </c>
      <c r="G292" s="268">
        <v>36.6</v>
      </c>
      <c r="H292" s="269">
        <v>33.24</v>
      </c>
      <c r="I292" s="270">
        <f t="shared" si="36"/>
        <v>40.619999999999997</v>
      </c>
      <c r="J292" s="271">
        <f t="shared" si="37"/>
        <v>1486.69</v>
      </c>
    </row>
    <row r="293" spans="1:10" ht="24" x14ac:dyDescent="0.25">
      <c r="A293" s="4">
        <v>287</v>
      </c>
      <c r="B293" s="264" t="s">
        <v>1284</v>
      </c>
      <c r="C293" s="265" t="s">
        <v>1285</v>
      </c>
      <c r="D293" s="265" t="s">
        <v>19</v>
      </c>
      <c r="E293" s="266" t="s">
        <v>1286</v>
      </c>
      <c r="F293" s="267" t="s">
        <v>44</v>
      </c>
      <c r="G293" s="268">
        <v>25</v>
      </c>
      <c r="H293" s="269">
        <v>49.13</v>
      </c>
      <c r="I293" s="270">
        <f t="shared" si="36"/>
        <v>60.04</v>
      </c>
      <c r="J293" s="271">
        <f t="shared" si="37"/>
        <v>1501</v>
      </c>
    </row>
    <row r="294" spans="1:10" ht="24" x14ac:dyDescent="0.25">
      <c r="A294" s="4">
        <v>288</v>
      </c>
      <c r="B294" s="264" t="s">
        <v>1287</v>
      </c>
      <c r="C294" s="265" t="s">
        <v>1288</v>
      </c>
      <c r="D294" s="265" t="s">
        <v>19</v>
      </c>
      <c r="E294" s="266" t="s">
        <v>1289</v>
      </c>
      <c r="F294" s="267" t="s">
        <v>44</v>
      </c>
      <c r="G294" s="268">
        <v>100</v>
      </c>
      <c r="H294" s="269">
        <v>92.66</v>
      </c>
      <c r="I294" s="270">
        <f t="shared" si="36"/>
        <v>113.24</v>
      </c>
      <c r="J294" s="271">
        <f t="shared" si="37"/>
        <v>11324</v>
      </c>
    </row>
    <row r="295" spans="1:10" x14ac:dyDescent="0.25">
      <c r="A295" s="4">
        <v>289</v>
      </c>
      <c r="B295" s="264" t="s">
        <v>1290</v>
      </c>
      <c r="C295" s="265" t="s">
        <v>1291</v>
      </c>
      <c r="D295" s="265" t="s">
        <v>19</v>
      </c>
      <c r="E295" s="266" t="s">
        <v>1292</v>
      </c>
      <c r="F295" s="267" t="s">
        <v>48</v>
      </c>
      <c r="G295" s="268">
        <v>81</v>
      </c>
      <c r="H295" s="269">
        <v>10.82</v>
      </c>
      <c r="I295" s="270">
        <f t="shared" si="36"/>
        <v>13.22</v>
      </c>
      <c r="J295" s="271">
        <f t="shared" si="37"/>
        <v>1070.82</v>
      </c>
    </row>
    <row r="296" spans="1:10" x14ac:dyDescent="0.25">
      <c r="A296" s="4">
        <v>290</v>
      </c>
      <c r="B296" s="264" t="s">
        <v>1293</v>
      </c>
      <c r="C296" s="265" t="s">
        <v>1294</v>
      </c>
      <c r="D296" s="265" t="s">
        <v>19</v>
      </c>
      <c r="E296" s="266" t="s">
        <v>1295</v>
      </c>
      <c r="F296" s="267" t="s">
        <v>48</v>
      </c>
      <c r="G296" s="268">
        <v>4</v>
      </c>
      <c r="H296" s="269">
        <v>13.85</v>
      </c>
      <c r="I296" s="270">
        <f t="shared" si="36"/>
        <v>16.920000000000002</v>
      </c>
      <c r="J296" s="271">
        <f t="shared" si="37"/>
        <v>67.680000000000007</v>
      </c>
    </row>
    <row r="297" spans="1:10" ht="24" x14ac:dyDescent="0.25">
      <c r="A297" s="4">
        <v>291</v>
      </c>
      <c r="B297" s="264" t="s">
        <v>1296</v>
      </c>
      <c r="C297" s="265" t="s">
        <v>1297</v>
      </c>
      <c r="D297" s="265" t="s">
        <v>19</v>
      </c>
      <c r="E297" s="266" t="s">
        <v>1298</v>
      </c>
      <c r="F297" s="267" t="s">
        <v>48</v>
      </c>
      <c r="G297" s="268">
        <v>34</v>
      </c>
      <c r="H297" s="269">
        <v>46.35</v>
      </c>
      <c r="I297" s="270">
        <f t="shared" si="36"/>
        <v>56.64</v>
      </c>
      <c r="J297" s="271">
        <f t="shared" si="37"/>
        <v>1925.76</v>
      </c>
    </row>
    <row r="298" spans="1:10" x14ac:dyDescent="0.25">
      <c r="A298" s="4">
        <v>292</v>
      </c>
      <c r="B298" s="264" t="s">
        <v>1299</v>
      </c>
      <c r="C298" s="265" t="s">
        <v>1300</v>
      </c>
      <c r="D298" s="265" t="s">
        <v>19</v>
      </c>
      <c r="E298" s="266" t="s">
        <v>1301</v>
      </c>
      <c r="F298" s="267" t="s">
        <v>48</v>
      </c>
      <c r="G298" s="268">
        <v>38</v>
      </c>
      <c r="H298" s="269">
        <v>53.17</v>
      </c>
      <c r="I298" s="270">
        <f t="shared" si="36"/>
        <v>64.98</v>
      </c>
      <c r="J298" s="271">
        <f t="shared" si="37"/>
        <v>2469.2399999999998</v>
      </c>
    </row>
    <row r="299" spans="1:10" x14ac:dyDescent="0.25">
      <c r="A299" s="4">
        <v>293</v>
      </c>
      <c r="B299" s="264" t="s">
        <v>1302</v>
      </c>
      <c r="C299" s="265" t="s">
        <v>1303</v>
      </c>
      <c r="D299" s="265" t="s">
        <v>19</v>
      </c>
      <c r="E299" s="266" t="s">
        <v>1304</v>
      </c>
      <c r="F299" s="267" t="s">
        <v>48</v>
      </c>
      <c r="G299" s="268">
        <v>2</v>
      </c>
      <c r="H299" s="269">
        <v>73.260000000000005</v>
      </c>
      <c r="I299" s="270">
        <f t="shared" si="36"/>
        <v>89.53</v>
      </c>
      <c r="J299" s="271">
        <f t="shared" si="37"/>
        <v>179.06</v>
      </c>
    </row>
    <row r="300" spans="1:10" x14ac:dyDescent="0.25">
      <c r="A300" s="4">
        <v>294</v>
      </c>
      <c r="B300" s="264" t="s">
        <v>1305</v>
      </c>
      <c r="C300" s="265" t="s">
        <v>1306</v>
      </c>
      <c r="D300" s="265" t="s">
        <v>19</v>
      </c>
      <c r="E300" s="266" t="s">
        <v>1307</v>
      </c>
      <c r="F300" s="267" t="s">
        <v>48</v>
      </c>
      <c r="G300" s="268">
        <v>79</v>
      </c>
      <c r="H300" s="269">
        <v>28.51</v>
      </c>
      <c r="I300" s="270">
        <f t="shared" si="36"/>
        <v>34.840000000000003</v>
      </c>
      <c r="J300" s="271">
        <f t="shared" si="37"/>
        <v>2752.36</v>
      </c>
    </row>
    <row r="301" spans="1:10" x14ac:dyDescent="0.25">
      <c r="A301" s="4">
        <v>295</v>
      </c>
      <c r="B301" s="264" t="s">
        <v>1308</v>
      </c>
      <c r="C301" s="265" t="s">
        <v>1309</v>
      </c>
      <c r="D301" s="265" t="s">
        <v>19</v>
      </c>
      <c r="E301" s="266" t="s">
        <v>1310</v>
      </c>
      <c r="F301" s="267" t="s">
        <v>48</v>
      </c>
      <c r="G301" s="268">
        <v>6</v>
      </c>
      <c r="H301" s="269">
        <v>48.16</v>
      </c>
      <c r="I301" s="270">
        <f t="shared" si="36"/>
        <v>58.86</v>
      </c>
      <c r="J301" s="271">
        <f t="shared" si="37"/>
        <v>353.16</v>
      </c>
    </row>
    <row r="302" spans="1:10" x14ac:dyDescent="0.25">
      <c r="A302" s="4">
        <v>296</v>
      </c>
      <c r="B302" s="264" t="s">
        <v>1311</v>
      </c>
      <c r="C302" s="265" t="s">
        <v>1312</v>
      </c>
      <c r="D302" s="265" t="s">
        <v>19</v>
      </c>
      <c r="E302" s="266" t="s">
        <v>1313</v>
      </c>
      <c r="F302" s="267" t="s">
        <v>48</v>
      </c>
      <c r="G302" s="268">
        <v>11</v>
      </c>
      <c r="H302" s="269">
        <v>34.01</v>
      </c>
      <c r="I302" s="270">
        <f t="shared" si="36"/>
        <v>41.56</v>
      </c>
      <c r="J302" s="271">
        <f t="shared" si="37"/>
        <v>457.16</v>
      </c>
    </row>
    <row r="303" spans="1:10" x14ac:dyDescent="0.25">
      <c r="A303" s="4">
        <v>297</v>
      </c>
      <c r="B303" s="264" t="s">
        <v>1314</v>
      </c>
      <c r="C303" s="265" t="s">
        <v>1315</v>
      </c>
      <c r="D303" s="265" t="s">
        <v>19</v>
      </c>
      <c r="E303" s="266" t="s">
        <v>1316</v>
      </c>
      <c r="F303" s="267" t="s">
        <v>48</v>
      </c>
      <c r="G303" s="268">
        <v>3</v>
      </c>
      <c r="H303" s="269">
        <v>42.96</v>
      </c>
      <c r="I303" s="270">
        <f t="shared" si="36"/>
        <v>52.5</v>
      </c>
      <c r="J303" s="271">
        <f t="shared" si="37"/>
        <v>157.5</v>
      </c>
    </row>
    <row r="304" spans="1:10" ht="20.399999999999999" x14ac:dyDescent="0.25">
      <c r="A304" s="4">
        <v>298</v>
      </c>
      <c r="B304" s="264" t="s">
        <v>395</v>
      </c>
      <c r="C304" s="265" t="s">
        <v>630</v>
      </c>
      <c r="D304" s="265" t="s">
        <v>2119</v>
      </c>
      <c r="E304" s="266" t="s">
        <v>551</v>
      </c>
      <c r="F304" s="267" t="s">
        <v>44</v>
      </c>
      <c r="G304" s="283">
        <v>2</v>
      </c>
      <c r="H304" s="284">
        <f>'Orçamento Analítico'!J396</f>
        <v>22.650000000000002</v>
      </c>
      <c r="I304" s="270">
        <f t="shared" si="36"/>
        <v>27.68</v>
      </c>
      <c r="J304" s="285">
        <f t="shared" si="37"/>
        <v>55.36</v>
      </c>
    </row>
    <row r="305" spans="1:10" x14ac:dyDescent="0.25">
      <c r="A305" s="4">
        <v>299</v>
      </c>
      <c r="B305" s="264" t="s">
        <v>1317</v>
      </c>
      <c r="C305" s="265" t="s">
        <v>1318</v>
      </c>
      <c r="D305" s="265" t="s">
        <v>19</v>
      </c>
      <c r="E305" s="266" t="s">
        <v>1319</v>
      </c>
      <c r="F305" s="267" t="s">
        <v>48</v>
      </c>
      <c r="G305" s="268">
        <v>3</v>
      </c>
      <c r="H305" s="269">
        <v>57.51</v>
      </c>
      <c r="I305" s="270">
        <f t="shared" si="36"/>
        <v>70.28</v>
      </c>
      <c r="J305" s="271">
        <f t="shared" si="37"/>
        <v>210.84</v>
      </c>
    </row>
    <row r="306" spans="1:10" x14ac:dyDescent="0.25">
      <c r="A306" s="4">
        <v>300</v>
      </c>
      <c r="B306" s="264" t="s">
        <v>1320</v>
      </c>
      <c r="C306" s="265" t="s">
        <v>1321</v>
      </c>
      <c r="D306" s="265" t="s">
        <v>19</v>
      </c>
      <c r="E306" s="266" t="s">
        <v>1322</v>
      </c>
      <c r="F306" s="267" t="s">
        <v>48</v>
      </c>
      <c r="G306" s="268">
        <v>1</v>
      </c>
      <c r="H306" s="269">
        <v>56.36</v>
      </c>
      <c r="I306" s="270">
        <f t="shared" si="36"/>
        <v>68.88</v>
      </c>
      <c r="J306" s="271">
        <f t="shared" si="37"/>
        <v>68.88</v>
      </c>
    </row>
    <row r="307" spans="1:10" x14ac:dyDescent="0.25">
      <c r="A307" s="4">
        <v>301</v>
      </c>
      <c r="B307" s="264" t="s">
        <v>1323</v>
      </c>
      <c r="C307" s="265" t="s">
        <v>1324</v>
      </c>
      <c r="D307" s="265" t="s">
        <v>19</v>
      </c>
      <c r="E307" s="266" t="s">
        <v>1325</v>
      </c>
      <c r="F307" s="267" t="s">
        <v>48</v>
      </c>
      <c r="G307" s="268">
        <v>5</v>
      </c>
      <c r="H307" s="269">
        <v>59.94</v>
      </c>
      <c r="I307" s="270">
        <f t="shared" si="36"/>
        <v>73.25</v>
      </c>
      <c r="J307" s="271">
        <f t="shared" si="37"/>
        <v>366.25</v>
      </c>
    </row>
    <row r="308" spans="1:10" x14ac:dyDescent="0.25">
      <c r="A308" s="4">
        <v>302</v>
      </c>
      <c r="B308" s="264" t="s">
        <v>1326</v>
      </c>
      <c r="C308" s="265" t="s">
        <v>1327</v>
      </c>
      <c r="D308" s="265" t="s">
        <v>19</v>
      </c>
      <c r="E308" s="266" t="s">
        <v>1328</v>
      </c>
      <c r="F308" s="267" t="s">
        <v>48</v>
      </c>
      <c r="G308" s="268">
        <v>1</v>
      </c>
      <c r="H308" s="269">
        <v>59.94</v>
      </c>
      <c r="I308" s="270">
        <f t="shared" si="36"/>
        <v>73.25</v>
      </c>
      <c r="J308" s="271">
        <f t="shared" si="37"/>
        <v>73.25</v>
      </c>
    </row>
    <row r="309" spans="1:10" x14ac:dyDescent="0.25">
      <c r="A309" s="4">
        <v>303</v>
      </c>
      <c r="B309" s="264" t="s">
        <v>1329</v>
      </c>
      <c r="C309" s="265" t="s">
        <v>1330</v>
      </c>
      <c r="D309" s="265" t="s">
        <v>19</v>
      </c>
      <c r="E309" s="266" t="s">
        <v>1331</v>
      </c>
      <c r="F309" s="267" t="s">
        <v>48</v>
      </c>
      <c r="G309" s="268">
        <v>1</v>
      </c>
      <c r="H309" s="269">
        <v>66.39</v>
      </c>
      <c r="I309" s="270">
        <f t="shared" si="36"/>
        <v>81.14</v>
      </c>
      <c r="J309" s="271">
        <f t="shared" si="37"/>
        <v>81.14</v>
      </c>
    </row>
    <row r="310" spans="1:10" x14ac:dyDescent="0.25">
      <c r="A310" s="4">
        <v>304</v>
      </c>
      <c r="B310" s="264" t="s">
        <v>1332</v>
      </c>
      <c r="C310" s="265" t="s">
        <v>1333</v>
      </c>
      <c r="D310" s="265" t="s">
        <v>19</v>
      </c>
      <c r="E310" s="266" t="s">
        <v>1334</v>
      </c>
      <c r="F310" s="267" t="s">
        <v>48</v>
      </c>
      <c r="G310" s="268">
        <v>8</v>
      </c>
      <c r="H310" s="269">
        <v>11.63</v>
      </c>
      <c r="I310" s="270">
        <f t="shared" si="36"/>
        <v>14.21</v>
      </c>
      <c r="J310" s="271">
        <f t="shared" si="37"/>
        <v>113.68</v>
      </c>
    </row>
    <row r="311" spans="1:10" x14ac:dyDescent="0.25">
      <c r="A311" s="4">
        <v>305</v>
      </c>
      <c r="B311" s="264" t="s">
        <v>1335</v>
      </c>
      <c r="C311" s="265" t="s">
        <v>1336</v>
      </c>
      <c r="D311" s="265" t="s">
        <v>19</v>
      </c>
      <c r="E311" s="266" t="s">
        <v>1337</v>
      </c>
      <c r="F311" s="267" t="s">
        <v>48</v>
      </c>
      <c r="G311" s="268">
        <v>6</v>
      </c>
      <c r="H311" s="269">
        <v>12.2</v>
      </c>
      <c r="I311" s="270">
        <f t="shared" si="36"/>
        <v>14.91</v>
      </c>
      <c r="J311" s="271">
        <f t="shared" si="37"/>
        <v>89.46</v>
      </c>
    </row>
    <row r="312" spans="1:10" x14ac:dyDescent="0.25">
      <c r="A312" s="4">
        <v>306</v>
      </c>
      <c r="B312" s="264" t="s">
        <v>1338</v>
      </c>
      <c r="C312" s="265" t="s">
        <v>1339</v>
      </c>
      <c r="D312" s="265" t="s">
        <v>19</v>
      </c>
      <c r="E312" s="266" t="s">
        <v>1340</v>
      </c>
      <c r="F312" s="267" t="s">
        <v>48</v>
      </c>
      <c r="G312" s="268">
        <v>3</v>
      </c>
      <c r="H312" s="269">
        <v>13.41</v>
      </c>
      <c r="I312" s="270">
        <f t="shared" si="36"/>
        <v>16.38</v>
      </c>
      <c r="J312" s="271">
        <f t="shared" si="37"/>
        <v>49.14</v>
      </c>
    </row>
    <row r="313" spans="1:10" x14ac:dyDescent="0.25">
      <c r="A313" s="4">
        <v>307</v>
      </c>
      <c r="B313" s="264" t="s">
        <v>1341</v>
      </c>
      <c r="C313" s="265" t="s">
        <v>1342</v>
      </c>
      <c r="D313" s="265" t="s">
        <v>19</v>
      </c>
      <c r="E313" s="266" t="s">
        <v>1343</v>
      </c>
      <c r="F313" s="267" t="s">
        <v>48</v>
      </c>
      <c r="G313" s="268">
        <v>3</v>
      </c>
      <c r="H313" s="269">
        <v>13.41</v>
      </c>
      <c r="I313" s="270">
        <f t="shared" si="36"/>
        <v>16.38</v>
      </c>
      <c r="J313" s="271">
        <f t="shared" si="37"/>
        <v>49.14</v>
      </c>
    </row>
    <row r="314" spans="1:10" x14ac:dyDescent="0.25">
      <c r="A314" s="4">
        <v>308</v>
      </c>
      <c r="B314" s="264" t="s">
        <v>1344</v>
      </c>
      <c r="C314" s="265" t="s">
        <v>1345</v>
      </c>
      <c r="D314" s="265" t="s">
        <v>19</v>
      </c>
      <c r="E314" s="266" t="s">
        <v>1346</v>
      </c>
      <c r="F314" s="267" t="s">
        <v>48</v>
      </c>
      <c r="G314" s="268">
        <v>1</v>
      </c>
      <c r="H314" s="269">
        <v>70.58</v>
      </c>
      <c r="I314" s="270">
        <f t="shared" si="36"/>
        <v>86.26</v>
      </c>
      <c r="J314" s="271">
        <f t="shared" si="37"/>
        <v>86.26</v>
      </c>
    </row>
    <row r="315" spans="1:10" x14ac:dyDescent="0.25">
      <c r="A315" s="4">
        <v>309</v>
      </c>
      <c r="B315" s="264" t="s">
        <v>1347</v>
      </c>
      <c r="C315" s="265" t="s">
        <v>1348</v>
      </c>
      <c r="D315" s="265" t="s">
        <v>19</v>
      </c>
      <c r="E315" s="266" t="s">
        <v>1349</v>
      </c>
      <c r="F315" s="267" t="s">
        <v>48</v>
      </c>
      <c r="G315" s="268">
        <v>2</v>
      </c>
      <c r="H315" s="269">
        <v>72.31</v>
      </c>
      <c r="I315" s="270">
        <f t="shared" si="36"/>
        <v>88.37</v>
      </c>
      <c r="J315" s="271">
        <f t="shared" si="37"/>
        <v>176.74</v>
      </c>
    </row>
    <row r="316" spans="1:10" x14ac:dyDescent="0.25">
      <c r="A316" s="4">
        <v>310</v>
      </c>
      <c r="B316" s="264" t="s">
        <v>1350</v>
      </c>
      <c r="C316" s="265" t="s">
        <v>1351</v>
      </c>
      <c r="D316" s="265" t="s">
        <v>19</v>
      </c>
      <c r="E316" s="266" t="s">
        <v>1352</v>
      </c>
      <c r="F316" s="267" t="s">
        <v>48</v>
      </c>
      <c r="G316" s="268">
        <v>1</v>
      </c>
      <c r="H316" s="269">
        <v>75.930000000000007</v>
      </c>
      <c r="I316" s="270">
        <f t="shared" si="36"/>
        <v>92.8</v>
      </c>
      <c r="J316" s="271">
        <f t="shared" si="37"/>
        <v>92.8</v>
      </c>
    </row>
    <row r="317" spans="1:10" x14ac:dyDescent="0.25">
      <c r="A317" s="4">
        <v>311</v>
      </c>
      <c r="B317" s="264" t="s">
        <v>1353</v>
      </c>
      <c r="C317" s="265" t="s">
        <v>1354</v>
      </c>
      <c r="D317" s="265" t="s">
        <v>19</v>
      </c>
      <c r="E317" s="266" t="s">
        <v>1355</v>
      </c>
      <c r="F317" s="267" t="s">
        <v>48</v>
      </c>
      <c r="G317" s="268">
        <v>5</v>
      </c>
      <c r="H317" s="269">
        <v>75.930000000000007</v>
      </c>
      <c r="I317" s="270">
        <f t="shared" si="36"/>
        <v>92.8</v>
      </c>
      <c r="J317" s="271">
        <f t="shared" si="37"/>
        <v>464</v>
      </c>
    </row>
    <row r="318" spans="1:10" x14ac:dyDescent="0.25">
      <c r="A318" s="4">
        <v>312</v>
      </c>
      <c r="B318" s="264" t="s">
        <v>1356</v>
      </c>
      <c r="C318" s="265" t="s">
        <v>1357</v>
      </c>
      <c r="D318" s="265" t="s">
        <v>19</v>
      </c>
      <c r="E318" s="266" t="s">
        <v>1358</v>
      </c>
      <c r="F318" s="267" t="s">
        <v>48</v>
      </c>
      <c r="G318" s="268">
        <v>7</v>
      </c>
      <c r="H318" s="269">
        <v>95.34</v>
      </c>
      <c r="I318" s="270">
        <f t="shared" ref="I318:I342" si="38">TRUNC(H318*(1+J$3),2)</f>
        <v>116.52</v>
      </c>
      <c r="J318" s="271">
        <f t="shared" ref="J318:J342" si="39">TRUNC(I318*G318,2)</f>
        <v>815.64</v>
      </c>
    </row>
    <row r="319" spans="1:10" x14ac:dyDescent="0.25">
      <c r="A319" s="4">
        <v>313</v>
      </c>
      <c r="B319" s="264" t="s">
        <v>1359</v>
      </c>
      <c r="C319" s="265" t="s">
        <v>1360</v>
      </c>
      <c r="D319" s="265" t="s">
        <v>19</v>
      </c>
      <c r="E319" s="266" t="s">
        <v>1361</v>
      </c>
      <c r="F319" s="267" t="s">
        <v>48</v>
      </c>
      <c r="G319" s="268">
        <v>2</v>
      </c>
      <c r="H319" s="269">
        <v>419.44</v>
      </c>
      <c r="I319" s="270">
        <f t="shared" si="38"/>
        <v>512.63</v>
      </c>
      <c r="J319" s="271">
        <f t="shared" si="39"/>
        <v>1025.26</v>
      </c>
    </row>
    <row r="320" spans="1:10" x14ac:dyDescent="0.25">
      <c r="A320" s="4">
        <v>314</v>
      </c>
      <c r="B320" s="264" t="s">
        <v>1362</v>
      </c>
      <c r="C320" s="265" t="s">
        <v>1363</v>
      </c>
      <c r="D320" s="265" t="s">
        <v>19</v>
      </c>
      <c r="E320" s="266" t="s">
        <v>1364</v>
      </c>
      <c r="F320" s="267" t="s">
        <v>48</v>
      </c>
      <c r="G320" s="268">
        <v>3</v>
      </c>
      <c r="H320" s="269">
        <v>630.59</v>
      </c>
      <c r="I320" s="270">
        <f t="shared" si="38"/>
        <v>770.7</v>
      </c>
      <c r="J320" s="271">
        <f t="shared" si="39"/>
        <v>2312.1</v>
      </c>
    </row>
    <row r="321" spans="1:10" ht="20.399999999999999" x14ac:dyDescent="0.25">
      <c r="A321" s="4">
        <v>315</v>
      </c>
      <c r="B321" s="264" t="s">
        <v>396</v>
      </c>
      <c r="C321" s="265" t="s">
        <v>629</v>
      </c>
      <c r="D321" s="265" t="s">
        <v>2120</v>
      </c>
      <c r="E321" s="266" t="s">
        <v>570</v>
      </c>
      <c r="F321" s="267" t="s">
        <v>48</v>
      </c>
      <c r="G321" s="268">
        <v>2</v>
      </c>
      <c r="H321" s="269">
        <f>'Orçamento Analítico'!J402</f>
        <v>216.32</v>
      </c>
      <c r="I321" s="270">
        <f t="shared" si="38"/>
        <v>264.38</v>
      </c>
      <c r="J321" s="271">
        <f t="shared" si="39"/>
        <v>528.76</v>
      </c>
    </row>
    <row r="322" spans="1:10" ht="20.399999999999999" x14ac:dyDescent="0.25">
      <c r="A322" s="4">
        <v>316</v>
      </c>
      <c r="B322" s="264" t="s">
        <v>399</v>
      </c>
      <c r="C322" s="265" t="s">
        <v>628</v>
      </c>
      <c r="D322" s="265" t="s">
        <v>2124</v>
      </c>
      <c r="E322" s="266" t="s">
        <v>553</v>
      </c>
      <c r="F322" s="267" t="s">
        <v>48</v>
      </c>
      <c r="G322" s="268">
        <v>23</v>
      </c>
      <c r="H322" s="269">
        <f>'Orçamento Analítico'!J408</f>
        <v>105.53</v>
      </c>
      <c r="I322" s="270">
        <f t="shared" si="38"/>
        <v>128.97</v>
      </c>
      <c r="J322" s="271">
        <f t="shared" si="39"/>
        <v>2966.31</v>
      </c>
    </row>
    <row r="323" spans="1:10" x14ac:dyDescent="0.25">
      <c r="A323" s="4">
        <v>317</v>
      </c>
      <c r="B323" s="264" t="s">
        <v>1365</v>
      </c>
      <c r="C323" s="265" t="s">
        <v>1366</v>
      </c>
      <c r="D323" s="265" t="s">
        <v>19</v>
      </c>
      <c r="E323" s="266" t="s">
        <v>1367</v>
      </c>
      <c r="F323" s="267" t="s">
        <v>48</v>
      </c>
      <c r="G323" s="268">
        <v>1</v>
      </c>
      <c r="H323" s="269">
        <v>162.41</v>
      </c>
      <c r="I323" s="270">
        <f t="shared" si="38"/>
        <v>198.49</v>
      </c>
      <c r="J323" s="271">
        <f t="shared" si="39"/>
        <v>198.49</v>
      </c>
    </row>
    <row r="324" spans="1:10" ht="24" x14ac:dyDescent="0.25">
      <c r="A324" s="4">
        <v>318</v>
      </c>
      <c r="B324" s="264" t="s">
        <v>1368</v>
      </c>
      <c r="C324" s="265" t="s">
        <v>1369</v>
      </c>
      <c r="D324" s="265" t="s">
        <v>19</v>
      </c>
      <c r="E324" s="266" t="s">
        <v>1370</v>
      </c>
      <c r="F324" s="267" t="s">
        <v>48</v>
      </c>
      <c r="G324" s="268">
        <v>1</v>
      </c>
      <c r="H324" s="269">
        <v>458.39</v>
      </c>
      <c r="I324" s="270">
        <f t="shared" si="38"/>
        <v>560.24</v>
      </c>
      <c r="J324" s="271">
        <f t="shared" si="39"/>
        <v>560.24</v>
      </c>
    </row>
    <row r="325" spans="1:10" ht="24" x14ac:dyDescent="0.25">
      <c r="A325" s="4">
        <v>319</v>
      </c>
      <c r="B325" s="264" t="s">
        <v>1371</v>
      </c>
      <c r="C325" s="265" t="s">
        <v>1372</v>
      </c>
      <c r="D325" s="265" t="s">
        <v>19</v>
      </c>
      <c r="E325" s="266" t="s">
        <v>1373</v>
      </c>
      <c r="F325" s="267" t="s">
        <v>48</v>
      </c>
      <c r="G325" s="268">
        <v>2</v>
      </c>
      <c r="H325" s="269">
        <v>633.77</v>
      </c>
      <c r="I325" s="270">
        <f t="shared" si="38"/>
        <v>774.59</v>
      </c>
      <c r="J325" s="271">
        <f t="shared" si="39"/>
        <v>1549.18</v>
      </c>
    </row>
    <row r="326" spans="1:10" ht="24" x14ac:dyDescent="0.25">
      <c r="A326" s="4">
        <v>320</v>
      </c>
      <c r="B326" s="264" t="s">
        <v>1374</v>
      </c>
      <c r="C326" s="265" t="s">
        <v>1375</v>
      </c>
      <c r="D326" s="265" t="s">
        <v>19</v>
      </c>
      <c r="E326" s="266" t="s">
        <v>1376</v>
      </c>
      <c r="F326" s="267" t="s">
        <v>48</v>
      </c>
      <c r="G326" s="268">
        <v>2</v>
      </c>
      <c r="H326" s="269">
        <v>665.05</v>
      </c>
      <c r="I326" s="270">
        <f t="shared" si="38"/>
        <v>812.82</v>
      </c>
      <c r="J326" s="271">
        <f t="shared" si="39"/>
        <v>1625.64</v>
      </c>
    </row>
    <row r="327" spans="1:10" ht="24" x14ac:dyDescent="0.25">
      <c r="A327" s="4">
        <v>321</v>
      </c>
      <c r="B327" s="264" t="s">
        <v>1377</v>
      </c>
      <c r="C327" s="265" t="s">
        <v>1378</v>
      </c>
      <c r="D327" s="265" t="s">
        <v>19</v>
      </c>
      <c r="E327" s="266" t="s">
        <v>1379</v>
      </c>
      <c r="F327" s="267" t="s">
        <v>48</v>
      </c>
      <c r="G327" s="268">
        <v>1</v>
      </c>
      <c r="H327" s="269">
        <v>765.53</v>
      </c>
      <c r="I327" s="270">
        <f t="shared" si="38"/>
        <v>935.63</v>
      </c>
      <c r="J327" s="271">
        <f t="shared" si="39"/>
        <v>935.63</v>
      </c>
    </row>
    <row r="328" spans="1:10" ht="24" x14ac:dyDescent="0.25">
      <c r="A328" s="4">
        <v>322</v>
      </c>
      <c r="B328" s="264" t="s">
        <v>1380</v>
      </c>
      <c r="C328" s="265" t="s">
        <v>681</v>
      </c>
      <c r="D328" s="265" t="s">
        <v>2123</v>
      </c>
      <c r="E328" s="266" t="s">
        <v>1419</v>
      </c>
      <c r="F328" s="267" t="s">
        <v>44</v>
      </c>
      <c r="G328" s="268">
        <v>70</v>
      </c>
      <c r="H328" s="269">
        <f>'Orçamento Analítico'!J414</f>
        <v>15.34</v>
      </c>
      <c r="I328" s="270">
        <f t="shared" si="38"/>
        <v>18.739999999999998</v>
      </c>
      <c r="J328" s="271">
        <f t="shared" si="39"/>
        <v>1311.8</v>
      </c>
    </row>
    <row r="329" spans="1:10" ht="20.399999999999999" x14ac:dyDescent="0.25">
      <c r="A329" s="4">
        <v>323</v>
      </c>
      <c r="B329" s="264" t="s">
        <v>402</v>
      </c>
      <c r="C329" s="265" t="s">
        <v>627</v>
      </c>
      <c r="D329" s="265" t="s">
        <v>2122</v>
      </c>
      <c r="E329" s="266" t="s">
        <v>554</v>
      </c>
      <c r="F329" s="267" t="s">
        <v>48</v>
      </c>
      <c r="G329" s="268">
        <v>8</v>
      </c>
      <c r="H329" s="269">
        <f>'Orçamento Analítico'!J419</f>
        <v>76.38</v>
      </c>
      <c r="I329" s="270">
        <f t="shared" si="38"/>
        <v>93.35</v>
      </c>
      <c r="J329" s="271">
        <f t="shared" si="39"/>
        <v>746.8</v>
      </c>
    </row>
    <row r="330" spans="1:10" ht="24" x14ac:dyDescent="0.25">
      <c r="A330" s="4">
        <v>324</v>
      </c>
      <c r="B330" s="264" t="s">
        <v>1381</v>
      </c>
      <c r="C330" s="265" t="s">
        <v>1382</v>
      </c>
      <c r="D330" s="265" t="s">
        <v>19</v>
      </c>
      <c r="E330" s="266" t="s">
        <v>1383</v>
      </c>
      <c r="F330" s="267" t="s">
        <v>48</v>
      </c>
      <c r="G330" s="268">
        <v>9</v>
      </c>
      <c r="H330" s="269">
        <v>212.29</v>
      </c>
      <c r="I330" s="270">
        <f t="shared" si="38"/>
        <v>259.45999999999998</v>
      </c>
      <c r="J330" s="271">
        <f t="shared" si="39"/>
        <v>2335.14</v>
      </c>
    </row>
    <row r="331" spans="1:10" ht="24" x14ac:dyDescent="0.25">
      <c r="A331" s="4">
        <v>325</v>
      </c>
      <c r="B331" s="264" t="s">
        <v>1384</v>
      </c>
      <c r="C331" s="265" t="s">
        <v>1385</v>
      </c>
      <c r="D331" s="265" t="s">
        <v>19</v>
      </c>
      <c r="E331" s="266" t="s">
        <v>1386</v>
      </c>
      <c r="F331" s="267" t="s">
        <v>48</v>
      </c>
      <c r="G331" s="268">
        <v>1</v>
      </c>
      <c r="H331" s="269">
        <v>410.43</v>
      </c>
      <c r="I331" s="270">
        <f t="shared" si="38"/>
        <v>501.62</v>
      </c>
      <c r="J331" s="271">
        <f t="shared" si="39"/>
        <v>501.62</v>
      </c>
    </row>
    <row r="332" spans="1:10" ht="24" x14ac:dyDescent="0.25">
      <c r="A332" s="4">
        <v>326</v>
      </c>
      <c r="B332" s="264" t="s">
        <v>1387</v>
      </c>
      <c r="C332" s="265" t="s">
        <v>1388</v>
      </c>
      <c r="D332" s="265" t="s">
        <v>19</v>
      </c>
      <c r="E332" s="266" t="s">
        <v>1389</v>
      </c>
      <c r="F332" s="267" t="s">
        <v>48</v>
      </c>
      <c r="G332" s="268">
        <v>1</v>
      </c>
      <c r="H332" s="269">
        <v>806.4</v>
      </c>
      <c r="I332" s="270">
        <f t="shared" si="38"/>
        <v>985.58</v>
      </c>
      <c r="J332" s="271">
        <f t="shared" si="39"/>
        <v>985.58</v>
      </c>
    </row>
    <row r="333" spans="1:10" ht="24" x14ac:dyDescent="0.25">
      <c r="A333" s="4">
        <v>327</v>
      </c>
      <c r="B333" s="264" t="s">
        <v>1390</v>
      </c>
      <c r="C333" s="265" t="s">
        <v>676</v>
      </c>
      <c r="D333" s="265" t="s">
        <v>2121</v>
      </c>
      <c r="E333" s="266" t="s">
        <v>671</v>
      </c>
      <c r="F333" s="267" t="s">
        <v>48</v>
      </c>
      <c r="G333" s="268">
        <v>3</v>
      </c>
      <c r="H333" s="269">
        <f>'Orçamento Analítico'!J425</f>
        <v>86.110000000000014</v>
      </c>
      <c r="I333" s="270">
        <f t="shared" si="38"/>
        <v>105.24</v>
      </c>
      <c r="J333" s="271">
        <f t="shared" si="39"/>
        <v>315.72000000000003</v>
      </c>
    </row>
    <row r="334" spans="1:10" ht="24" x14ac:dyDescent="0.25">
      <c r="A334" s="4">
        <v>328</v>
      </c>
      <c r="B334" s="264" t="s">
        <v>1391</v>
      </c>
      <c r="C334" s="265" t="s">
        <v>676</v>
      </c>
      <c r="D334" s="265" t="s">
        <v>2121</v>
      </c>
      <c r="E334" s="266" t="s">
        <v>671</v>
      </c>
      <c r="F334" s="267" t="s">
        <v>48</v>
      </c>
      <c r="G334" s="268">
        <v>2</v>
      </c>
      <c r="H334" s="269">
        <f>'Orçamento Analítico'!J431</f>
        <v>123.16000000000001</v>
      </c>
      <c r="I334" s="270">
        <f t="shared" si="38"/>
        <v>150.52000000000001</v>
      </c>
      <c r="J334" s="271">
        <f t="shared" si="39"/>
        <v>301.04000000000002</v>
      </c>
    </row>
    <row r="335" spans="1:10" ht="24" x14ac:dyDescent="0.25">
      <c r="A335" s="4">
        <v>329</v>
      </c>
      <c r="B335" s="264" t="s">
        <v>1392</v>
      </c>
      <c r="C335" s="265" t="s">
        <v>1393</v>
      </c>
      <c r="D335" s="265" t="s">
        <v>19</v>
      </c>
      <c r="E335" s="266" t="s">
        <v>1394</v>
      </c>
      <c r="F335" s="267" t="s">
        <v>44</v>
      </c>
      <c r="G335" s="268">
        <v>1030.0999999999999</v>
      </c>
      <c r="H335" s="269">
        <v>13.44</v>
      </c>
      <c r="I335" s="270">
        <f t="shared" si="38"/>
        <v>16.420000000000002</v>
      </c>
      <c r="J335" s="271">
        <f t="shared" si="39"/>
        <v>16914.240000000002</v>
      </c>
    </row>
    <row r="336" spans="1:10" ht="30.6" x14ac:dyDescent="0.25">
      <c r="A336" s="4">
        <v>330</v>
      </c>
      <c r="B336" s="264" t="s">
        <v>405</v>
      </c>
      <c r="C336" s="265" t="s">
        <v>697</v>
      </c>
      <c r="D336" s="265" t="s">
        <v>2089</v>
      </c>
      <c r="E336" s="266" t="s">
        <v>698</v>
      </c>
      <c r="F336" s="267" t="s">
        <v>44</v>
      </c>
      <c r="G336" s="268">
        <v>14</v>
      </c>
      <c r="H336" s="269">
        <f>'Orçamento Analítico'!J437</f>
        <v>12.28</v>
      </c>
      <c r="I336" s="270">
        <f t="shared" si="38"/>
        <v>15</v>
      </c>
      <c r="J336" s="271">
        <f t="shared" si="39"/>
        <v>210</v>
      </c>
    </row>
    <row r="337" spans="1:10" ht="30.6" x14ac:dyDescent="0.25">
      <c r="A337" s="4">
        <v>331</v>
      </c>
      <c r="B337" s="264" t="s">
        <v>406</v>
      </c>
      <c r="C337" s="265" t="s">
        <v>701</v>
      </c>
      <c r="D337" s="265" t="s">
        <v>2089</v>
      </c>
      <c r="E337" s="266" t="s">
        <v>702</v>
      </c>
      <c r="F337" s="267" t="s">
        <v>44</v>
      </c>
      <c r="G337" s="268">
        <v>366.6</v>
      </c>
      <c r="H337" s="269">
        <f>'Orçamento Analítico'!J444</f>
        <v>1662.9599999999998</v>
      </c>
      <c r="I337" s="270">
        <f t="shared" si="38"/>
        <v>2032.46</v>
      </c>
      <c r="J337" s="271">
        <f t="shared" si="39"/>
        <v>745099.83</v>
      </c>
    </row>
    <row r="338" spans="1:10" ht="30.6" x14ac:dyDescent="0.25">
      <c r="A338" s="4">
        <v>332</v>
      </c>
      <c r="B338" s="264" t="s">
        <v>710</v>
      </c>
      <c r="C338" s="265" t="s">
        <v>703</v>
      </c>
      <c r="D338" s="265" t="s">
        <v>2089</v>
      </c>
      <c r="E338" s="266" t="s">
        <v>704</v>
      </c>
      <c r="F338" s="267" t="s">
        <v>44</v>
      </c>
      <c r="G338" s="268">
        <v>50.2</v>
      </c>
      <c r="H338" s="269">
        <f>'Orçamento Analítico'!J451</f>
        <v>58.72</v>
      </c>
      <c r="I338" s="270">
        <f t="shared" si="38"/>
        <v>71.760000000000005</v>
      </c>
      <c r="J338" s="271">
        <f t="shared" si="39"/>
        <v>3602.35</v>
      </c>
    </row>
    <row r="339" spans="1:10" ht="30.6" x14ac:dyDescent="0.25">
      <c r="A339" s="4">
        <v>333</v>
      </c>
      <c r="B339" s="264" t="s">
        <v>711</v>
      </c>
      <c r="C339" s="265" t="s">
        <v>705</v>
      </c>
      <c r="D339" s="265" t="s">
        <v>2089</v>
      </c>
      <c r="E339" s="266" t="s">
        <v>706</v>
      </c>
      <c r="F339" s="267" t="s">
        <v>44</v>
      </c>
      <c r="G339" s="268">
        <v>9.3000000000000007</v>
      </c>
      <c r="H339" s="269">
        <f>'Orçamento Analítico'!J458</f>
        <v>16.02</v>
      </c>
      <c r="I339" s="270">
        <f t="shared" si="38"/>
        <v>19.57</v>
      </c>
      <c r="J339" s="271">
        <f t="shared" si="39"/>
        <v>182</v>
      </c>
    </row>
    <row r="340" spans="1:10" ht="30.6" x14ac:dyDescent="0.25">
      <c r="A340" s="4">
        <v>334</v>
      </c>
      <c r="B340" s="264" t="s">
        <v>712</v>
      </c>
      <c r="C340" s="265" t="s">
        <v>707</v>
      </c>
      <c r="D340" s="265" t="s">
        <v>2089</v>
      </c>
      <c r="E340" s="266" t="s">
        <v>708</v>
      </c>
      <c r="F340" s="267" t="s">
        <v>44</v>
      </c>
      <c r="G340" s="268">
        <v>17.7</v>
      </c>
      <c r="H340" s="269">
        <f>'Orçamento Analítico'!J465</f>
        <v>37.35</v>
      </c>
      <c r="I340" s="270">
        <f t="shared" si="38"/>
        <v>45.64</v>
      </c>
      <c r="J340" s="271">
        <f t="shared" si="39"/>
        <v>807.82</v>
      </c>
    </row>
    <row r="341" spans="1:10" ht="24" x14ac:dyDescent="0.25">
      <c r="A341" s="4">
        <v>335</v>
      </c>
      <c r="B341" s="264" t="s">
        <v>1395</v>
      </c>
      <c r="C341" s="265" t="s">
        <v>1396</v>
      </c>
      <c r="D341" s="265" t="s">
        <v>19</v>
      </c>
      <c r="E341" s="266" t="s">
        <v>1397</v>
      </c>
      <c r="F341" s="267" t="s">
        <v>48</v>
      </c>
      <c r="G341" s="268">
        <v>14</v>
      </c>
      <c r="H341" s="269">
        <v>32.75</v>
      </c>
      <c r="I341" s="270">
        <f t="shared" si="38"/>
        <v>40.020000000000003</v>
      </c>
      <c r="J341" s="271">
        <f t="shared" si="39"/>
        <v>560.28</v>
      </c>
    </row>
    <row r="342" spans="1:10" ht="24" x14ac:dyDescent="0.25">
      <c r="A342" s="4">
        <v>336</v>
      </c>
      <c r="B342" s="264" t="s">
        <v>1398</v>
      </c>
      <c r="C342" s="265" t="s">
        <v>1399</v>
      </c>
      <c r="D342" s="265" t="s">
        <v>19</v>
      </c>
      <c r="E342" s="266" t="s">
        <v>1400</v>
      </c>
      <c r="F342" s="267" t="s">
        <v>48</v>
      </c>
      <c r="G342" s="268">
        <v>5</v>
      </c>
      <c r="H342" s="269">
        <v>142.25</v>
      </c>
      <c r="I342" s="270">
        <f t="shared" si="38"/>
        <v>173.85</v>
      </c>
      <c r="J342" s="271">
        <f t="shared" si="39"/>
        <v>869.25</v>
      </c>
    </row>
    <row r="343" spans="1:10" x14ac:dyDescent="0.25">
      <c r="A343" s="4">
        <v>337</v>
      </c>
      <c r="B343" s="272" t="s">
        <v>407</v>
      </c>
      <c r="C343" s="273"/>
      <c r="D343" s="273"/>
      <c r="E343" s="274" t="s">
        <v>408</v>
      </c>
      <c r="F343" s="275"/>
      <c r="G343" s="276"/>
      <c r="H343" s="277"/>
      <c r="I343" s="278">
        <f>SUM(J344:J348)</f>
        <v>3883.64</v>
      </c>
      <c r="J343" s="279"/>
    </row>
    <row r="344" spans="1:10" ht="20.399999999999999" x14ac:dyDescent="0.25">
      <c r="A344" s="4">
        <v>338</v>
      </c>
      <c r="B344" s="264" t="s">
        <v>409</v>
      </c>
      <c r="C344" s="265" t="s">
        <v>626</v>
      </c>
      <c r="D344" s="265" t="s">
        <v>2087</v>
      </c>
      <c r="E344" s="266" t="s">
        <v>571</v>
      </c>
      <c r="F344" s="267" t="s">
        <v>48</v>
      </c>
      <c r="G344" s="268">
        <v>3</v>
      </c>
      <c r="H344" s="269">
        <f>'Orçamento Analítico'!J473</f>
        <v>131.79000000000002</v>
      </c>
      <c r="I344" s="270">
        <f>TRUNC(H344*(1+J$3),2)</f>
        <v>161.07</v>
      </c>
      <c r="J344" s="271">
        <f>TRUNC(I344*G344,2)</f>
        <v>483.21</v>
      </c>
    </row>
    <row r="345" spans="1:10" ht="20.399999999999999" x14ac:dyDescent="0.25">
      <c r="A345" s="4">
        <v>339</v>
      </c>
      <c r="B345" s="264" t="s">
        <v>413</v>
      </c>
      <c r="C345" s="265" t="s">
        <v>625</v>
      </c>
      <c r="D345" s="265" t="s">
        <v>2086</v>
      </c>
      <c r="E345" s="266" t="s">
        <v>414</v>
      </c>
      <c r="F345" s="267" t="s">
        <v>48</v>
      </c>
      <c r="G345" s="268">
        <v>3</v>
      </c>
      <c r="H345" s="269">
        <f>'Orçamento Analítico'!J479</f>
        <v>161.46</v>
      </c>
      <c r="I345" s="270">
        <f>TRUNC(H345*(1+J$3),2)</f>
        <v>197.33</v>
      </c>
      <c r="J345" s="271">
        <f>TRUNC(I345*G345,2)</f>
        <v>591.99</v>
      </c>
    </row>
    <row r="346" spans="1:10" x14ac:dyDescent="0.25">
      <c r="A346" s="4">
        <v>340</v>
      </c>
      <c r="B346" s="264" t="s">
        <v>1401</v>
      </c>
      <c r="C346" s="265" t="s">
        <v>1402</v>
      </c>
      <c r="D346" s="265" t="s">
        <v>19</v>
      </c>
      <c r="E346" s="266" t="s">
        <v>1403</v>
      </c>
      <c r="F346" s="267" t="s">
        <v>48</v>
      </c>
      <c r="G346" s="268">
        <v>6</v>
      </c>
      <c r="H346" s="269">
        <v>124.6</v>
      </c>
      <c r="I346" s="270">
        <f>TRUNC(H346*(1+J$3),2)</f>
        <v>152.28</v>
      </c>
      <c r="J346" s="271">
        <f>TRUNC(I346*G346,2)</f>
        <v>913.68</v>
      </c>
    </row>
    <row r="347" spans="1:10" ht="20.399999999999999" x14ac:dyDescent="0.25">
      <c r="A347" s="4">
        <v>341</v>
      </c>
      <c r="B347" s="264" t="s">
        <v>417</v>
      </c>
      <c r="C347" s="265" t="s">
        <v>624</v>
      </c>
      <c r="D347" s="265" t="s">
        <v>2085</v>
      </c>
      <c r="E347" s="266" t="s">
        <v>572</v>
      </c>
      <c r="F347" s="267" t="s">
        <v>44</v>
      </c>
      <c r="G347" s="268">
        <v>22.7</v>
      </c>
      <c r="H347" s="269">
        <f>'Orçamento Analítico'!J485</f>
        <v>59.5</v>
      </c>
      <c r="I347" s="270">
        <f>TRUNC(H347*(1+J$3),2)</f>
        <v>72.72</v>
      </c>
      <c r="J347" s="271">
        <f>TRUNC(I347*G347,2)</f>
        <v>1650.74</v>
      </c>
    </row>
    <row r="348" spans="1:10" ht="20.399999999999999" x14ac:dyDescent="0.25">
      <c r="A348" s="4">
        <v>342</v>
      </c>
      <c r="B348" s="264" t="s">
        <v>421</v>
      </c>
      <c r="C348" s="265" t="s">
        <v>422</v>
      </c>
      <c r="D348" s="265" t="s">
        <v>2084</v>
      </c>
      <c r="E348" s="266" t="s">
        <v>423</v>
      </c>
      <c r="F348" s="267" t="s">
        <v>48</v>
      </c>
      <c r="G348" s="268">
        <v>3</v>
      </c>
      <c r="H348" s="269">
        <f>'Orçamento Analítico'!J490</f>
        <v>66.56</v>
      </c>
      <c r="I348" s="270">
        <f>TRUNC(H348*(1+J$3),2)</f>
        <v>81.34</v>
      </c>
      <c r="J348" s="271">
        <f>TRUNC(I348*G348,2)</f>
        <v>244.02</v>
      </c>
    </row>
    <row r="349" spans="1:10" x14ac:dyDescent="0.25">
      <c r="A349" s="4">
        <v>343</v>
      </c>
      <c r="B349" s="272" t="s">
        <v>425</v>
      </c>
      <c r="C349" s="273"/>
      <c r="D349" s="273"/>
      <c r="E349" s="274" t="s">
        <v>426</v>
      </c>
      <c r="F349" s="275"/>
      <c r="G349" s="276"/>
      <c r="H349" s="277"/>
      <c r="I349" s="278">
        <f>SUM(J350:J356)</f>
        <v>34040.03</v>
      </c>
      <c r="J349" s="279"/>
    </row>
    <row r="350" spans="1:10" ht="20.399999999999999" x14ac:dyDescent="0.25">
      <c r="A350" s="4">
        <v>344</v>
      </c>
      <c r="B350" s="264" t="s">
        <v>427</v>
      </c>
      <c r="C350" s="265" t="s">
        <v>685</v>
      </c>
      <c r="D350" s="265" t="s">
        <v>2082</v>
      </c>
      <c r="E350" s="266" t="s">
        <v>2083</v>
      </c>
      <c r="F350" s="267" t="s">
        <v>48</v>
      </c>
      <c r="G350" s="268">
        <v>12</v>
      </c>
      <c r="H350" s="269">
        <f>'Orçamento Analítico'!J497</f>
        <v>1044.0899999999999</v>
      </c>
      <c r="I350" s="270">
        <f t="shared" ref="I350:I356" si="40">TRUNC(H350*(1+J$3),2)</f>
        <v>1276.08</v>
      </c>
      <c r="J350" s="271">
        <f t="shared" ref="J350:J356" si="41">TRUNC(I350*G350,2)</f>
        <v>15312.96</v>
      </c>
    </row>
    <row r="351" spans="1:10" ht="20.399999999999999" x14ac:dyDescent="0.25">
      <c r="A351" s="4">
        <v>345</v>
      </c>
      <c r="B351" s="264" t="s">
        <v>1404</v>
      </c>
      <c r="C351" s="265" t="s">
        <v>688</v>
      </c>
      <c r="D351" s="265" t="s">
        <v>2082</v>
      </c>
      <c r="E351" s="266" t="s">
        <v>2081</v>
      </c>
      <c r="F351" s="267" t="s">
        <v>48</v>
      </c>
      <c r="G351" s="268">
        <v>5</v>
      </c>
      <c r="H351" s="269">
        <f>'Orçamento Analítico'!J502</f>
        <v>1043.05</v>
      </c>
      <c r="I351" s="270">
        <f t="shared" si="40"/>
        <v>1274.81</v>
      </c>
      <c r="J351" s="271">
        <f t="shared" si="41"/>
        <v>6374.05</v>
      </c>
    </row>
    <row r="352" spans="1:10" ht="20.399999999999999" x14ac:dyDescent="0.25">
      <c r="A352" s="4">
        <v>346</v>
      </c>
      <c r="B352" s="264" t="s">
        <v>1405</v>
      </c>
      <c r="C352" s="265" t="s">
        <v>689</v>
      </c>
      <c r="D352" s="265" t="s">
        <v>2080</v>
      </c>
      <c r="E352" s="266" t="s">
        <v>2079</v>
      </c>
      <c r="F352" s="267" t="s">
        <v>48</v>
      </c>
      <c r="G352" s="268">
        <v>1</v>
      </c>
      <c r="H352" s="269">
        <f>'Orçamento Analítico'!J507</f>
        <v>3241.48</v>
      </c>
      <c r="I352" s="270">
        <f t="shared" si="40"/>
        <v>3961.73</v>
      </c>
      <c r="J352" s="271">
        <f t="shared" si="41"/>
        <v>3961.73</v>
      </c>
    </row>
    <row r="353" spans="1:10" ht="20.399999999999999" x14ac:dyDescent="0.25">
      <c r="A353" s="4">
        <v>347</v>
      </c>
      <c r="B353" s="264" t="s">
        <v>695</v>
      </c>
      <c r="C353" s="265" t="s">
        <v>690</v>
      </c>
      <c r="D353" s="265" t="s">
        <v>2076</v>
      </c>
      <c r="E353" s="266" t="s">
        <v>2078</v>
      </c>
      <c r="F353" s="267" t="s">
        <v>48</v>
      </c>
      <c r="G353" s="268">
        <v>2</v>
      </c>
      <c r="H353" s="269">
        <f>'Orçamento Analítico'!J512</f>
        <v>1901.72</v>
      </c>
      <c r="I353" s="270">
        <f t="shared" si="40"/>
        <v>2324.2800000000002</v>
      </c>
      <c r="J353" s="271">
        <f t="shared" si="41"/>
        <v>4648.5600000000004</v>
      </c>
    </row>
    <row r="354" spans="1:10" ht="20.399999999999999" x14ac:dyDescent="0.25">
      <c r="A354" s="4">
        <v>348</v>
      </c>
      <c r="B354" s="264" t="s">
        <v>696</v>
      </c>
      <c r="C354" s="265" t="s">
        <v>691</v>
      </c>
      <c r="D354" s="265" t="s">
        <v>2076</v>
      </c>
      <c r="E354" s="266" t="s">
        <v>2077</v>
      </c>
      <c r="F354" s="267" t="s">
        <v>48</v>
      </c>
      <c r="G354" s="268">
        <v>1</v>
      </c>
      <c r="H354" s="269">
        <f>'Orçamento Analítico'!J517</f>
        <v>1529.7</v>
      </c>
      <c r="I354" s="270">
        <f t="shared" si="40"/>
        <v>1869.59</v>
      </c>
      <c r="J354" s="271">
        <f t="shared" si="41"/>
        <v>1869.59</v>
      </c>
    </row>
    <row r="355" spans="1:10" ht="20.399999999999999" x14ac:dyDescent="0.25">
      <c r="A355" s="4">
        <v>349</v>
      </c>
      <c r="B355" s="264" t="s">
        <v>1406</v>
      </c>
      <c r="C355" s="265" t="s">
        <v>692</v>
      </c>
      <c r="D355" s="265" t="s">
        <v>2073</v>
      </c>
      <c r="E355" s="266" t="s">
        <v>2075</v>
      </c>
      <c r="F355" s="267" t="s">
        <v>48</v>
      </c>
      <c r="G355" s="268">
        <v>1</v>
      </c>
      <c r="H355" s="269">
        <f>'Orçamento Analítico'!J522</f>
        <v>746.12</v>
      </c>
      <c r="I355" s="270">
        <f t="shared" si="40"/>
        <v>911.9</v>
      </c>
      <c r="J355" s="271">
        <f t="shared" si="41"/>
        <v>911.9</v>
      </c>
    </row>
    <row r="356" spans="1:10" ht="20.399999999999999" x14ac:dyDescent="0.25">
      <c r="A356" s="4">
        <v>350</v>
      </c>
      <c r="B356" s="264" t="s">
        <v>1407</v>
      </c>
      <c r="C356" s="265" t="s">
        <v>693</v>
      </c>
      <c r="D356" s="265" t="s">
        <v>2073</v>
      </c>
      <c r="E356" s="266" t="s">
        <v>2074</v>
      </c>
      <c r="F356" s="267" t="s">
        <v>48</v>
      </c>
      <c r="G356" s="268">
        <v>1</v>
      </c>
      <c r="H356" s="269">
        <f>'Orçamento Analítico'!J527</f>
        <v>786.49</v>
      </c>
      <c r="I356" s="270">
        <f t="shared" si="40"/>
        <v>961.24</v>
      </c>
      <c r="J356" s="271">
        <f t="shared" si="41"/>
        <v>961.24</v>
      </c>
    </row>
    <row r="357" spans="1:10" x14ac:dyDescent="0.25">
      <c r="A357" s="4">
        <v>351</v>
      </c>
      <c r="B357" s="272" t="s">
        <v>432</v>
      </c>
      <c r="C357" s="273"/>
      <c r="D357" s="273"/>
      <c r="E357" s="274" t="s">
        <v>433</v>
      </c>
      <c r="F357" s="275"/>
      <c r="G357" s="276"/>
      <c r="H357" s="277"/>
      <c r="I357" s="278">
        <f>SUM(J358:J359)</f>
        <v>1628.37</v>
      </c>
      <c r="J357" s="279"/>
    </row>
    <row r="358" spans="1:10" x14ac:dyDescent="0.25">
      <c r="A358" s="4">
        <v>352</v>
      </c>
      <c r="B358" s="264" t="s">
        <v>1408</v>
      </c>
      <c r="C358" s="265" t="s">
        <v>1409</v>
      </c>
      <c r="D358" s="265" t="s">
        <v>19</v>
      </c>
      <c r="E358" s="266" t="s">
        <v>1410</v>
      </c>
      <c r="F358" s="267" t="s">
        <v>510</v>
      </c>
      <c r="G358" s="268">
        <v>661.22</v>
      </c>
      <c r="H358" s="269">
        <v>1.87</v>
      </c>
      <c r="I358" s="270">
        <f>TRUNC(H358*(1+J$3),2)</f>
        <v>2.2799999999999998</v>
      </c>
      <c r="J358" s="271">
        <f>TRUNC(I358*G358,2)</f>
        <v>1507.58</v>
      </c>
    </row>
    <row r="359" spans="1:10" x14ac:dyDescent="0.25">
      <c r="A359" s="4">
        <v>353</v>
      </c>
      <c r="B359" s="286" t="s">
        <v>1411</v>
      </c>
      <c r="C359" s="287" t="s">
        <v>1412</v>
      </c>
      <c r="D359" s="287" t="s">
        <v>19</v>
      </c>
      <c r="E359" s="288" t="s">
        <v>1413</v>
      </c>
      <c r="F359" s="289" t="s">
        <v>510</v>
      </c>
      <c r="G359" s="290">
        <v>128.5</v>
      </c>
      <c r="H359" s="291">
        <v>0.77</v>
      </c>
      <c r="I359" s="292">
        <f>TRUNC(H359*(1+J$3),2)</f>
        <v>0.94</v>
      </c>
      <c r="J359" s="293">
        <f>TRUNC(I359*G359,2)</f>
        <v>120.79</v>
      </c>
    </row>
    <row r="360" spans="1:10" x14ac:dyDescent="0.25">
      <c r="A360" s="4">
        <v>354</v>
      </c>
      <c r="B360" s="127" t="s">
        <v>1414</v>
      </c>
      <c r="C360" s="24"/>
      <c r="D360" s="130"/>
      <c r="E360" s="113" t="s">
        <v>1415</v>
      </c>
      <c r="F360" s="114" t="s">
        <v>1416</v>
      </c>
      <c r="G360" s="114" t="s">
        <v>1416</v>
      </c>
      <c r="H360" s="114" t="s">
        <v>1416</v>
      </c>
      <c r="I360" s="114" t="s">
        <v>1416</v>
      </c>
      <c r="J360" s="115">
        <f>J362/(1+J$3)</f>
        <v>2369176.1904761912</v>
      </c>
    </row>
    <row r="361" spans="1:10" x14ac:dyDescent="0.25">
      <c r="A361" s="4">
        <v>355</v>
      </c>
      <c r="B361" s="128" t="s">
        <v>1414</v>
      </c>
      <c r="C361" s="25"/>
      <c r="D361" s="131"/>
      <c r="E361" s="116" t="s">
        <v>1417</v>
      </c>
      <c r="F361" s="117" t="s">
        <v>1416</v>
      </c>
      <c r="G361" s="117" t="s">
        <v>1416</v>
      </c>
      <c r="H361" s="117" t="s">
        <v>1416</v>
      </c>
      <c r="I361" s="117" t="s">
        <v>1416</v>
      </c>
      <c r="J361" s="118">
        <f>J362-J360</f>
        <v>526430.94952380937</v>
      </c>
    </row>
    <row r="362" spans="1:10" x14ac:dyDescent="0.25">
      <c r="A362" s="4">
        <v>356</v>
      </c>
      <c r="B362" s="129" t="s">
        <v>1414</v>
      </c>
      <c r="C362" s="23"/>
      <c r="D362" s="132"/>
      <c r="E362" s="119" t="s">
        <v>1418</v>
      </c>
      <c r="F362" s="120" t="s">
        <v>1416</v>
      </c>
      <c r="G362" s="120" t="s">
        <v>1416</v>
      </c>
      <c r="H362" s="120" t="s">
        <v>1416</v>
      </c>
      <c r="I362" s="120" t="s">
        <v>1416</v>
      </c>
      <c r="J362" s="121">
        <f>SUM(J6:J359)</f>
        <v>2895607.1400000006</v>
      </c>
    </row>
    <row r="363" spans="1:10" x14ac:dyDescent="0.25">
      <c r="B363" s="84"/>
      <c r="C363" s="21"/>
      <c r="D363" s="21"/>
      <c r="F363" s="74"/>
      <c r="G363" s="74"/>
      <c r="H363" s="74"/>
      <c r="I363" s="74"/>
      <c r="J363" s="74"/>
    </row>
    <row r="364" spans="1:10" x14ac:dyDescent="0.25">
      <c r="E364" s="122" t="str">
        <f>Resumo!C50</f>
        <v>ENCARGOS SOCIAIS: NÃO DESONERADO</v>
      </c>
    </row>
    <row r="365" spans="1:10" x14ac:dyDescent="0.25">
      <c r="E365" s="125" t="s">
        <v>2132</v>
      </c>
    </row>
    <row r="366" spans="1:10" x14ac:dyDescent="0.25">
      <c r="E366" s="126"/>
    </row>
  </sheetData>
  <autoFilter ref="A5:J362" xr:uid="{00000000-0009-0000-0000-000002000000}">
    <sortState xmlns:xlrd2="http://schemas.microsoft.com/office/spreadsheetml/2017/richdata2" ref="A6:J362">
      <sortCondition ref="A12:A362"/>
    </sortState>
  </autoFilter>
  <phoneticPr fontId="3" type="noConversion"/>
  <pageMargins left="0.25" right="0.25" top="0.75" bottom="0.75" header="0.3" footer="0.3"/>
  <pageSetup paperSize="9" scale="5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DF539"/>
  <sheetViews>
    <sheetView showOutlineSymbols="0" showWhiteSpace="0" topLeftCell="A528" zoomScale="99" zoomScaleNormal="99" workbookViewId="0">
      <selection activeCell="E543" sqref="E543"/>
    </sheetView>
  </sheetViews>
  <sheetFormatPr defaultColWidth="8.796875" defaultRowHeight="12" x14ac:dyDescent="0.25"/>
  <cols>
    <col min="1" max="1" width="3.59765625" style="75" customWidth="1"/>
    <col min="2" max="2" width="13" style="83" customWidth="1"/>
    <col min="3" max="3" width="12.8984375" style="297" bestFit="1" customWidth="1"/>
    <col min="4" max="4" width="10.8984375" style="83" customWidth="1"/>
    <col min="5" max="5" width="60" style="108" bestFit="1" customWidth="1"/>
    <col min="6" max="6" width="15" style="308" bestFit="1" customWidth="1"/>
    <col min="7" max="7" width="8" style="75" bestFit="1" customWidth="1"/>
    <col min="8" max="8" width="9.3984375" style="306" bestFit="1" customWidth="1"/>
    <col min="9" max="10" width="12.09765625" style="307" bestFit="1" customWidth="1"/>
    <col min="11" max="11" width="8.796875" style="163"/>
    <col min="12" max="16384" width="8.796875" style="74"/>
  </cols>
  <sheetData>
    <row r="1" spans="2:16" x14ac:dyDescent="0.25">
      <c r="B1" s="95"/>
      <c r="C1" s="295"/>
      <c r="D1" s="296" t="s">
        <v>611</v>
      </c>
      <c r="E1" s="162" t="s">
        <v>1</v>
      </c>
      <c r="H1" s="298"/>
      <c r="I1" s="302"/>
      <c r="J1" s="299">
        <f>Sintética!J1</f>
        <v>45230</v>
      </c>
    </row>
    <row r="2" spans="2:16" x14ac:dyDescent="0.25">
      <c r="B2" s="95"/>
      <c r="C2" s="295"/>
      <c r="D2" s="296" t="s">
        <v>610</v>
      </c>
      <c r="E2" s="162" t="s">
        <v>448</v>
      </c>
      <c r="H2" s="298"/>
      <c r="I2" s="302"/>
      <c r="J2" s="300"/>
    </row>
    <row r="3" spans="2:16" x14ac:dyDescent="0.25">
      <c r="B3" s="95"/>
      <c r="H3" s="303"/>
      <c r="I3" s="302"/>
      <c r="J3" s="301" t="s">
        <v>612</v>
      </c>
    </row>
    <row r="4" spans="2:16" x14ac:dyDescent="0.25">
      <c r="B4" s="95"/>
      <c r="E4" s="164" t="s">
        <v>449</v>
      </c>
      <c r="H4" s="303"/>
      <c r="I4" s="304"/>
      <c r="J4" s="305">
        <f>BDI!D24</f>
        <v>0.22220000000000001</v>
      </c>
    </row>
    <row r="5" spans="2:16" x14ac:dyDescent="0.25">
      <c r="B5" s="95"/>
      <c r="E5" s="164"/>
      <c r="H5" s="303"/>
      <c r="I5" s="304"/>
      <c r="J5" s="304"/>
      <c r="K5" s="166"/>
      <c r="L5" s="165"/>
      <c r="M5" s="165"/>
      <c r="N5" s="165"/>
      <c r="O5" s="165"/>
      <c r="P5" s="165"/>
    </row>
    <row r="6" spans="2:16" x14ac:dyDescent="0.25">
      <c r="B6" s="309" t="s">
        <v>2</v>
      </c>
      <c r="C6" s="310"/>
      <c r="D6" s="311"/>
      <c r="E6" s="312" t="s">
        <v>3</v>
      </c>
      <c r="F6" s="313"/>
      <c r="G6" s="384"/>
      <c r="H6" s="314"/>
      <c r="I6" s="315"/>
      <c r="J6" s="316"/>
      <c r="K6" s="75"/>
    </row>
    <row r="7" spans="2:16" x14ac:dyDescent="0.25">
      <c r="B7" s="317" t="s">
        <v>4</v>
      </c>
      <c r="C7" s="318" t="s">
        <v>5</v>
      </c>
      <c r="D7" s="319" t="s">
        <v>6</v>
      </c>
      <c r="E7" s="320" t="s">
        <v>7</v>
      </c>
      <c r="F7" s="321" t="s">
        <v>8</v>
      </c>
      <c r="G7" s="385" t="s">
        <v>453</v>
      </c>
      <c r="H7" s="322" t="s">
        <v>9</v>
      </c>
      <c r="I7" s="323" t="s">
        <v>576</v>
      </c>
      <c r="J7" s="324" t="s">
        <v>10</v>
      </c>
      <c r="K7" s="75"/>
    </row>
    <row r="8" spans="2:16" x14ac:dyDescent="0.25">
      <c r="B8" s="325" t="s">
        <v>555</v>
      </c>
      <c r="C8" s="326" t="s">
        <v>12</v>
      </c>
      <c r="D8" s="327" t="s">
        <v>674</v>
      </c>
      <c r="E8" s="328" t="s">
        <v>14</v>
      </c>
      <c r="F8" s="329" t="s">
        <v>15</v>
      </c>
      <c r="G8" s="386" t="s">
        <v>453</v>
      </c>
      <c r="H8" s="330">
        <v>1</v>
      </c>
      <c r="I8" s="331">
        <f>SUM(J9:J13)</f>
        <v>151362.21999999997</v>
      </c>
      <c r="J8" s="332">
        <f>I8</f>
        <v>151362.21999999997</v>
      </c>
      <c r="K8" s="75"/>
    </row>
    <row r="9" spans="2:16" x14ac:dyDescent="0.25">
      <c r="B9" s="333" t="s">
        <v>556</v>
      </c>
      <c r="C9" s="334" t="s">
        <v>18</v>
      </c>
      <c r="D9" s="335" t="s">
        <v>19</v>
      </c>
      <c r="E9" s="336" t="s">
        <v>20</v>
      </c>
      <c r="F9" s="337" t="s">
        <v>21</v>
      </c>
      <c r="G9" s="387" t="s">
        <v>22</v>
      </c>
      <c r="H9" s="338">
        <v>8</v>
      </c>
      <c r="I9" s="339">
        <v>4970.1899999999996</v>
      </c>
      <c r="J9" s="340">
        <f>TRUNC(I9*H9,2)</f>
        <v>39761.519999999997</v>
      </c>
      <c r="K9" s="75"/>
    </row>
    <row r="10" spans="2:16" x14ac:dyDescent="0.25">
      <c r="B10" s="333" t="s">
        <v>556</v>
      </c>
      <c r="C10" s="334" t="s">
        <v>23</v>
      </c>
      <c r="D10" s="335" t="s">
        <v>19</v>
      </c>
      <c r="E10" s="336" t="s">
        <v>24</v>
      </c>
      <c r="F10" s="337" t="s">
        <v>21</v>
      </c>
      <c r="G10" s="387" t="s">
        <v>22</v>
      </c>
      <c r="H10" s="338">
        <v>1</v>
      </c>
      <c r="I10" s="339">
        <v>4946.8599999999997</v>
      </c>
      <c r="J10" s="340">
        <f t="shared" ref="J10:J12" si="0">TRUNC(I10*H10,2)</f>
        <v>4946.8599999999997</v>
      </c>
      <c r="K10" s="75"/>
    </row>
    <row r="11" spans="2:16" x14ac:dyDescent="0.25">
      <c r="B11" s="333" t="s">
        <v>556</v>
      </c>
      <c r="C11" s="334" t="s">
        <v>25</v>
      </c>
      <c r="D11" s="335" t="s">
        <v>19</v>
      </c>
      <c r="E11" s="336" t="s">
        <v>26</v>
      </c>
      <c r="F11" s="337" t="s">
        <v>21</v>
      </c>
      <c r="G11" s="387" t="s">
        <v>22</v>
      </c>
      <c r="H11" s="338">
        <v>8</v>
      </c>
      <c r="I11" s="339">
        <v>3700.52</v>
      </c>
      <c r="J11" s="340">
        <f t="shared" si="0"/>
        <v>29604.16</v>
      </c>
      <c r="K11" s="75"/>
    </row>
    <row r="12" spans="2:16" x14ac:dyDescent="0.25">
      <c r="B12" s="333" t="s">
        <v>556</v>
      </c>
      <c r="C12" s="334" t="s">
        <v>27</v>
      </c>
      <c r="D12" s="335" t="s">
        <v>19</v>
      </c>
      <c r="E12" s="336" t="s">
        <v>28</v>
      </c>
      <c r="F12" s="337" t="s">
        <v>21</v>
      </c>
      <c r="G12" s="387" t="s">
        <v>22</v>
      </c>
      <c r="H12" s="338">
        <v>4</v>
      </c>
      <c r="I12" s="339">
        <v>19262.419999999998</v>
      </c>
      <c r="J12" s="340">
        <f t="shared" si="0"/>
        <v>77049.679999999993</v>
      </c>
      <c r="K12" s="75"/>
    </row>
    <row r="13" spans="2:16" x14ac:dyDescent="0.25">
      <c r="B13" s="341"/>
      <c r="C13" s="334"/>
      <c r="D13" s="342"/>
      <c r="E13" s="343"/>
      <c r="F13" s="344"/>
      <c r="G13" s="388"/>
      <c r="H13" s="345"/>
      <c r="I13" s="346"/>
      <c r="J13" s="347"/>
      <c r="K13" s="75"/>
    </row>
    <row r="14" spans="2:16" x14ac:dyDescent="0.25">
      <c r="B14" s="348" t="s">
        <v>29</v>
      </c>
      <c r="C14" s="349"/>
      <c r="D14" s="350"/>
      <c r="E14" s="351" t="s">
        <v>30</v>
      </c>
      <c r="F14" s="352"/>
      <c r="G14" s="389"/>
      <c r="H14" s="353"/>
      <c r="I14" s="354"/>
      <c r="J14" s="355"/>
      <c r="K14" s="75"/>
    </row>
    <row r="15" spans="2:16" x14ac:dyDescent="0.25">
      <c r="B15" s="317" t="s">
        <v>58</v>
      </c>
      <c r="C15" s="318" t="s">
        <v>5</v>
      </c>
      <c r="D15" s="319" t="s">
        <v>6</v>
      </c>
      <c r="E15" s="320" t="s">
        <v>7</v>
      </c>
      <c r="F15" s="321" t="s">
        <v>8</v>
      </c>
      <c r="G15" s="385" t="s">
        <v>453</v>
      </c>
      <c r="H15" s="322" t="s">
        <v>9</v>
      </c>
      <c r="I15" s="323" t="s">
        <v>576</v>
      </c>
      <c r="J15" s="324" t="s">
        <v>10</v>
      </c>
      <c r="K15" s="75"/>
    </row>
    <row r="16" spans="2:16" ht="24" x14ac:dyDescent="0.25">
      <c r="B16" s="325" t="s">
        <v>555</v>
      </c>
      <c r="C16" s="326" t="s">
        <v>59</v>
      </c>
      <c r="D16" s="327" t="s">
        <v>2060</v>
      </c>
      <c r="E16" s="328" t="s">
        <v>60</v>
      </c>
      <c r="F16" s="329" t="s">
        <v>636</v>
      </c>
      <c r="G16" s="386" t="s">
        <v>33</v>
      </c>
      <c r="H16" s="330">
        <v>1</v>
      </c>
      <c r="I16" s="331">
        <f>SUM(J17:J23)</f>
        <v>185.31</v>
      </c>
      <c r="J16" s="332">
        <v>185.31</v>
      </c>
      <c r="K16" s="75"/>
    </row>
    <row r="17" spans="2:11" ht="24" x14ac:dyDescent="0.25">
      <c r="B17" s="333" t="s">
        <v>556</v>
      </c>
      <c r="C17" s="334" t="s">
        <v>61</v>
      </c>
      <c r="D17" s="335" t="s">
        <v>19</v>
      </c>
      <c r="E17" s="336" t="s">
        <v>62</v>
      </c>
      <c r="F17" s="337" t="s">
        <v>34</v>
      </c>
      <c r="G17" s="387" t="s">
        <v>33</v>
      </c>
      <c r="H17" s="338">
        <v>1</v>
      </c>
      <c r="I17" s="339">
        <v>8.83</v>
      </c>
      <c r="J17" s="340">
        <f t="shared" ref="J17:J22" si="1">TRUNC(I17*H17,2)</f>
        <v>8.83</v>
      </c>
      <c r="K17" s="75"/>
    </row>
    <row r="18" spans="2:11" ht="24" x14ac:dyDescent="0.25">
      <c r="B18" s="333" t="s">
        <v>556</v>
      </c>
      <c r="C18" s="334" t="s">
        <v>63</v>
      </c>
      <c r="D18" s="335" t="s">
        <v>19</v>
      </c>
      <c r="E18" s="336" t="s">
        <v>64</v>
      </c>
      <c r="F18" s="337" t="s">
        <v>34</v>
      </c>
      <c r="G18" s="387" t="s">
        <v>33</v>
      </c>
      <c r="H18" s="338">
        <v>1</v>
      </c>
      <c r="I18" s="339">
        <v>6.99</v>
      </c>
      <c r="J18" s="340">
        <f t="shared" si="1"/>
        <v>6.99</v>
      </c>
      <c r="K18" s="75"/>
    </row>
    <row r="19" spans="2:11" ht="24" x14ac:dyDescent="0.25">
      <c r="B19" s="333" t="s">
        <v>556</v>
      </c>
      <c r="C19" s="334" t="s">
        <v>65</v>
      </c>
      <c r="D19" s="335" t="s">
        <v>19</v>
      </c>
      <c r="E19" s="336" t="s">
        <v>66</v>
      </c>
      <c r="F19" s="337" t="s">
        <v>34</v>
      </c>
      <c r="G19" s="387" t="s">
        <v>33</v>
      </c>
      <c r="H19" s="338">
        <v>1</v>
      </c>
      <c r="I19" s="339">
        <v>23.71</v>
      </c>
      <c r="J19" s="340">
        <f t="shared" si="1"/>
        <v>23.71</v>
      </c>
      <c r="K19" s="75"/>
    </row>
    <row r="20" spans="2:11" ht="24" x14ac:dyDescent="0.25">
      <c r="B20" s="333" t="s">
        <v>556</v>
      </c>
      <c r="C20" s="334" t="s">
        <v>67</v>
      </c>
      <c r="D20" s="335" t="s">
        <v>19</v>
      </c>
      <c r="E20" s="336" t="s">
        <v>68</v>
      </c>
      <c r="F20" s="337" t="s">
        <v>34</v>
      </c>
      <c r="G20" s="387" t="s">
        <v>33</v>
      </c>
      <c r="H20" s="338">
        <v>1</v>
      </c>
      <c r="I20" s="339">
        <v>49.09</v>
      </c>
      <c r="J20" s="340">
        <f t="shared" si="1"/>
        <v>49.09</v>
      </c>
      <c r="K20" s="75"/>
    </row>
    <row r="21" spans="2:11" x14ac:dyDescent="0.25">
      <c r="B21" s="333" t="s">
        <v>556</v>
      </c>
      <c r="C21" s="334" t="s">
        <v>69</v>
      </c>
      <c r="D21" s="335" t="s">
        <v>19</v>
      </c>
      <c r="E21" s="336" t="s">
        <v>70</v>
      </c>
      <c r="F21" s="337" t="s">
        <v>21</v>
      </c>
      <c r="G21" s="387" t="s">
        <v>33</v>
      </c>
      <c r="H21" s="338">
        <v>1</v>
      </c>
      <c r="I21" s="339">
        <v>17.78</v>
      </c>
      <c r="J21" s="340">
        <f t="shared" si="1"/>
        <v>17.78</v>
      </c>
      <c r="K21" s="75"/>
    </row>
    <row r="22" spans="2:11" ht="24" x14ac:dyDescent="0.25">
      <c r="B22" s="333" t="s">
        <v>556</v>
      </c>
      <c r="C22" s="334" t="s">
        <v>71</v>
      </c>
      <c r="D22" s="335" t="s">
        <v>19</v>
      </c>
      <c r="E22" s="336" t="s">
        <v>72</v>
      </c>
      <c r="F22" s="337" t="s">
        <v>34</v>
      </c>
      <c r="G22" s="387" t="s">
        <v>33</v>
      </c>
      <c r="H22" s="338">
        <v>1</v>
      </c>
      <c r="I22" s="339">
        <v>78.91</v>
      </c>
      <c r="J22" s="340">
        <f t="shared" si="1"/>
        <v>78.91</v>
      </c>
      <c r="K22" s="75"/>
    </row>
    <row r="23" spans="2:11" x14ac:dyDescent="0.25">
      <c r="B23" s="341"/>
      <c r="C23" s="334"/>
      <c r="D23" s="342"/>
      <c r="E23" s="343"/>
      <c r="F23" s="344"/>
      <c r="G23" s="388"/>
      <c r="H23" s="345"/>
      <c r="I23" s="346"/>
      <c r="J23" s="347"/>
      <c r="K23" s="75"/>
    </row>
    <row r="24" spans="2:11" x14ac:dyDescent="0.25">
      <c r="B24" s="348" t="s">
        <v>73</v>
      </c>
      <c r="C24" s="349"/>
      <c r="D24" s="350"/>
      <c r="E24" s="351" t="s">
        <v>74</v>
      </c>
      <c r="F24" s="352"/>
      <c r="G24" s="389"/>
      <c r="H24" s="353"/>
      <c r="I24" s="354"/>
      <c r="J24" s="355"/>
      <c r="K24" s="75"/>
    </row>
    <row r="25" spans="2:11" x14ac:dyDescent="0.25">
      <c r="B25" s="317" t="s">
        <v>75</v>
      </c>
      <c r="C25" s="318" t="s">
        <v>5</v>
      </c>
      <c r="D25" s="319" t="s">
        <v>6</v>
      </c>
      <c r="E25" s="320" t="s">
        <v>7</v>
      </c>
      <c r="F25" s="321" t="s">
        <v>8</v>
      </c>
      <c r="G25" s="385" t="s">
        <v>453</v>
      </c>
      <c r="H25" s="322" t="s">
        <v>9</v>
      </c>
      <c r="I25" s="323" t="s">
        <v>576</v>
      </c>
      <c r="J25" s="324" t="s">
        <v>10</v>
      </c>
      <c r="K25" s="75"/>
    </row>
    <row r="26" spans="2:11" ht="24" x14ac:dyDescent="0.25">
      <c r="B26" s="325" t="s">
        <v>555</v>
      </c>
      <c r="C26" s="326" t="s">
        <v>590</v>
      </c>
      <c r="D26" s="327" t="s">
        <v>2061</v>
      </c>
      <c r="E26" s="356" t="s">
        <v>525</v>
      </c>
      <c r="F26" s="329" t="s">
        <v>557</v>
      </c>
      <c r="G26" s="386" t="s">
        <v>510</v>
      </c>
      <c r="H26" s="330">
        <v>1</v>
      </c>
      <c r="I26" s="331">
        <f>SUM(J27:J29)</f>
        <v>9.5</v>
      </c>
      <c r="J26" s="332">
        <f>I26</f>
        <v>9.5</v>
      </c>
      <c r="K26" s="75"/>
    </row>
    <row r="27" spans="2:11" x14ac:dyDescent="0.25">
      <c r="B27" s="333" t="s">
        <v>558</v>
      </c>
      <c r="C27" s="334" t="s">
        <v>76</v>
      </c>
      <c r="D27" s="335" t="s">
        <v>19</v>
      </c>
      <c r="E27" s="336" t="s">
        <v>77</v>
      </c>
      <c r="F27" s="337" t="s">
        <v>78</v>
      </c>
      <c r="G27" s="387" t="s">
        <v>33</v>
      </c>
      <c r="H27" s="338">
        <v>0.06</v>
      </c>
      <c r="I27" s="339">
        <v>18.739999999999998</v>
      </c>
      <c r="J27" s="340">
        <f t="shared" ref="J27:J28" si="2">TRUNC(I27*H27,2)</f>
        <v>1.1200000000000001</v>
      </c>
      <c r="K27" s="75"/>
    </row>
    <row r="28" spans="2:11" x14ac:dyDescent="0.25">
      <c r="B28" s="333" t="s">
        <v>558</v>
      </c>
      <c r="C28" s="334" t="s">
        <v>79</v>
      </c>
      <c r="D28" s="335" t="s">
        <v>19</v>
      </c>
      <c r="E28" s="336" t="s">
        <v>80</v>
      </c>
      <c r="F28" s="337" t="s">
        <v>78</v>
      </c>
      <c r="G28" s="387" t="s">
        <v>33</v>
      </c>
      <c r="H28" s="338">
        <v>0.6</v>
      </c>
      <c r="I28" s="339">
        <v>13.97</v>
      </c>
      <c r="J28" s="340">
        <f t="shared" si="2"/>
        <v>8.3800000000000008</v>
      </c>
      <c r="K28" s="75"/>
    </row>
    <row r="29" spans="2:11" x14ac:dyDescent="0.25">
      <c r="B29" s="341"/>
      <c r="C29" s="334"/>
      <c r="D29" s="342"/>
      <c r="E29" s="343"/>
      <c r="F29" s="344"/>
      <c r="G29" s="388"/>
      <c r="H29" s="345"/>
      <c r="I29" s="346"/>
      <c r="J29" s="347"/>
      <c r="K29" s="75"/>
    </row>
    <row r="30" spans="2:11" x14ac:dyDescent="0.25">
      <c r="B30" s="317" t="s">
        <v>81</v>
      </c>
      <c r="C30" s="318" t="s">
        <v>5</v>
      </c>
      <c r="D30" s="319" t="s">
        <v>6</v>
      </c>
      <c r="E30" s="320" t="s">
        <v>7</v>
      </c>
      <c r="F30" s="321" t="s">
        <v>8</v>
      </c>
      <c r="G30" s="385" t="s">
        <v>453</v>
      </c>
      <c r="H30" s="322" t="s">
        <v>9</v>
      </c>
      <c r="I30" s="323" t="s">
        <v>576</v>
      </c>
      <c r="J30" s="324" t="s">
        <v>10</v>
      </c>
      <c r="K30" s="75"/>
    </row>
    <row r="31" spans="2:11" ht="24" x14ac:dyDescent="0.25">
      <c r="B31" s="325" t="s">
        <v>555</v>
      </c>
      <c r="C31" s="326" t="s">
        <v>591</v>
      </c>
      <c r="D31" s="327" t="s">
        <v>2062</v>
      </c>
      <c r="E31" s="328" t="s">
        <v>82</v>
      </c>
      <c r="F31" s="329" t="s">
        <v>83</v>
      </c>
      <c r="G31" s="386" t="s">
        <v>510</v>
      </c>
      <c r="H31" s="330">
        <v>1</v>
      </c>
      <c r="I31" s="331">
        <f>SUM(J32:J34)</f>
        <v>12.75</v>
      </c>
      <c r="J31" s="332">
        <f>I31</f>
        <v>12.75</v>
      </c>
      <c r="K31" s="75"/>
    </row>
    <row r="32" spans="2:11" ht="24" x14ac:dyDescent="0.25">
      <c r="B32" s="333" t="s">
        <v>556</v>
      </c>
      <c r="C32" s="334" t="s">
        <v>84</v>
      </c>
      <c r="D32" s="335" t="s">
        <v>19</v>
      </c>
      <c r="E32" s="336" t="s">
        <v>85</v>
      </c>
      <c r="F32" s="337" t="s">
        <v>34</v>
      </c>
      <c r="G32" s="387" t="s">
        <v>36</v>
      </c>
      <c r="H32" s="338">
        <v>8.9599999999999999E-2</v>
      </c>
      <c r="I32" s="339">
        <v>75.05</v>
      </c>
      <c r="J32" s="340">
        <f t="shared" ref="J32:J33" si="3">TRUNC(I32*H32,2)</f>
        <v>6.72</v>
      </c>
      <c r="K32" s="75"/>
    </row>
    <row r="33" spans="2:11" ht="24" x14ac:dyDescent="0.25">
      <c r="B33" s="333" t="s">
        <v>556</v>
      </c>
      <c r="C33" s="334" t="s">
        <v>86</v>
      </c>
      <c r="D33" s="335" t="s">
        <v>19</v>
      </c>
      <c r="E33" s="336" t="s">
        <v>87</v>
      </c>
      <c r="F33" s="337" t="s">
        <v>34</v>
      </c>
      <c r="G33" s="387" t="s">
        <v>35</v>
      </c>
      <c r="H33" s="338">
        <v>3.2599999999999997E-2</v>
      </c>
      <c r="I33" s="339">
        <v>185.05</v>
      </c>
      <c r="J33" s="340">
        <f t="shared" si="3"/>
        <v>6.03</v>
      </c>
      <c r="K33" s="75"/>
    </row>
    <row r="34" spans="2:11" x14ac:dyDescent="0.25">
      <c r="B34" s="341"/>
      <c r="C34" s="334"/>
      <c r="D34" s="342"/>
      <c r="E34" s="343"/>
      <c r="F34" s="344"/>
      <c r="G34" s="388"/>
      <c r="H34" s="345"/>
      <c r="I34" s="346"/>
      <c r="J34" s="347"/>
      <c r="K34" s="75"/>
    </row>
    <row r="35" spans="2:11" x14ac:dyDescent="0.25">
      <c r="B35" s="75"/>
      <c r="C35" s="75"/>
      <c r="D35" s="75"/>
      <c r="E35" s="75"/>
      <c r="F35" s="75"/>
      <c r="H35" s="75"/>
      <c r="I35" s="75"/>
      <c r="J35" s="75"/>
      <c r="K35" s="75"/>
    </row>
    <row r="36" spans="2:11" x14ac:dyDescent="0.25">
      <c r="B36" s="348" t="s">
        <v>90</v>
      </c>
      <c r="C36" s="349"/>
      <c r="D36" s="350"/>
      <c r="E36" s="351" t="s">
        <v>91</v>
      </c>
      <c r="F36" s="352"/>
      <c r="G36" s="389"/>
      <c r="H36" s="353"/>
      <c r="I36" s="354"/>
      <c r="J36" s="355"/>
      <c r="K36" s="75"/>
    </row>
    <row r="37" spans="2:11" x14ac:dyDescent="0.25">
      <c r="B37" s="348" t="s">
        <v>94</v>
      </c>
      <c r="C37" s="349"/>
      <c r="D37" s="350"/>
      <c r="E37" s="351" t="s">
        <v>95</v>
      </c>
      <c r="F37" s="352"/>
      <c r="G37" s="389"/>
      <c r="H37" s="353"/>
      <c r="I37" s="354"/>
      <c r="J37" s="355"/>
      <c r="K37" s="75"/>
    </row>
    <row r="38" spans="2:11" x14ac:dyDescent="0.25">
      <c r="B38" s="348" t="s">
        <v>96</v>
      </c>
      <c r="C38" s="349"/>
      <c r="D38" s="350"/>
      <c r="E38" s="351" t="s">
        <v>97</v>
      </c>
      <c r="F38" s="352"/>
      <c r="G38" s="389"/>
      <c r="H38" s="353"/>
      <c r="I38" s="354"/>
      <c r="J38" s="355"/>
      <c r="K38" s="75"/>
    </row>
    <row r="39" spans="2:11" x14ac:dyDescent="0.25">
      <c r="B39" s="341"/>
      <c r="C39" s="334"/>
      <c r="D39" s="342"/>
      <c r="E39" s="343"/>
      <c r="F39" s="344"/>
      <c r="G39" s="388"/>
      <c r="H39" s="345"/>
      <c r="I39" s="346"/>
      <c r="J39" s="347"/>
      <c r="K39" s="75"/>
    </row>
    <row r="40" spans="2:11" x14ac:dyDescent="0.25">
      <c r="B40" s="317" t="s">
        <v>101</v>
      </c>
      <c r="C40" s="318" t="s">
        <v>5</v>
      </c>
      <c r="D40" s="319" t="s">
        <v>6</v>
      </c>
      <c r="E40" s="320" t="s">
        <v>7</v>
      </c>
      <c r="F40" s="321" t="s">
        <v>8</v>
      </c>
      <c r="G40" s="385" t="s">
        <v>453</v>
      </c>
      <c r="H40" s="322" t="s">
        <v>9</v>
      </c>
      <c r="I40" s="323" t="s">
        <v>576</v>
      </c>
      <c r="J40" s="324" t="s">
        <v>10</v>
      </c>
      <c r="K40" s="75"/>
    </row>
    <row r="41" spans="2:11" ht="24" x14ac:dyDescent="0.25">
      <c r="B41" s="325" t="s">
        <v>555</v>
      </c>
      <c r="C41" s="326" t="s">
        <v>102</v>
      </c>
      <c r="D41" s="327" t="s">
        <v>2063</v>
      </c>
      <c r="E41" s="328" t="s">
        <v>103</v>
      </c>
      <c r="F41" s="329" t="s">
        <v>38</v>
      </c>
      <c r="G41" s="386" t="s">
        <v>573</v>
      </c>
      <c r="H41" s="330">
        <v>1</v>
      </c>
      <c r="I41" s="331">
        <f>SUM(J42:J46)</f>
        <v>861.64</v>
      </c>
      <c r="J41" s="332">
        <f>I41</f>
        <v>861.64</v>
      </c>
      <c r="K41" s="75"/>
    </row>
    <row r="42" spans="2:11" ht="24" x14ac:dyDescent="0.25">
      <c r="B42" s="333" t="s">
        <v>556</v>
      </c>
      <c r="C42" s="334" t="s">
        <v>104</v>
      </c>
      <c r="D42" s="335" t="s">
        <v>19</v>
      </c>
      <c r="E42" s="336" t="s">
        <v>105</v>
      </c>
      <c r="F42" s="337" t="s">
        <v>34</v>
      </c>
      <c r="G42" s="387" t="s">
        <v>36</v>
      </c>
      <c r="H42" s="338">
        <v>0.126</v>
      </c>
      <c r="I42" s="339">
        <v>0.44</v>
      </c>
      <c r="J42" s="340">
        <f t="shared" ref="J42:J46" si="4">TRUNC(I42*H42,2)</f>
        <v>0.05</v>
      </c>
      <c r="K42" s="75"/>
    </row>
    <row r="43" spans="2:11" x14ac:dyDescent="0.25">
      <c r="B43" s="333" t="s">
        <v>556</v>
      </c>
      <c r="C43" s="334" t="s">
        <v>92</v>
      </c>
      <c r="D43" s="335" t="s">
        <v>19</v>
      </c>
      <c r="E43" s="336" t="s">
        <v>93</v>
      </c>
      <c r="F43" s="337" t="s">
        <v>21</v>
      </c>
      <c r="G43" s="387" t="s">
        <v>33</v>
      </c>
      <c r="H43" s="338">
        <v>0.49299999999999999</v>
      </c>
      <c r="I43" s="339">
        <v>24.33</v>
      </c>
      <c r="J43" s="340">
        <f t="shared" si="4"/>
        <v>11.99</v>
      </c>
      <c r="K43" s="75"/>
    </row>
    <row r="44" spans="2:11" ht="24" x14ac:dyDescent="0.25">
      <c r="B44" s="333" t="s">
        <v>556</v>
      </c>
      <c r="C44" s="334" t="s">
        <v>106</v>
      </c>
      <c r="D44" s="335" t="s">
        <v>19</v>
      </c>
      <c r="E44" s="336" t="s">
        <v>107</v>
      </c>
      <c r="F44" s="337" t="s">
        <v>34</v>
      </c>
      <c r="G44" s="387" t="s">
        <v>35</v>
      </c>
      <c r="H44" s="338">
        <v>0.12</v>
      </c>
      <c r="I44" s="339">
        <v>1.34</v>
      </c>
      <c r="J44" s="340">
        <f t="shared" si="4"/>
        <v>0.16</v>
      </c>
      <c r="K44" s="75"/>
    </row>
    <row r="45" spans="2:11" x14ac:dyDescent="0.25">
      <c r="B45" s="333" t="s">
        <v>556</v>
      </c>
      <c r="C45" s="334" t="s">
        <v>45</v>
      </c>
      <c r="D45" s="335" t="s">
        <v>19</v>
      </c>
      <c r="E45" s="336" t="s">
        <v>46</v>
      </c>
      <c r="F45" s="337" t="s">
        <v>21</v>
      </c>
      <c r="G45" s="387" t="s">
        <v>33</v>
      </c>
      <c r="H45" s="338">
        <v>0.74</v>
      </c>
      <c r="I45" s="339">
        <v>19.29</v>
      </c>
      <c r="J45" s="340">
        <f t="shared" si="4"/>
        <v>14.27</v>
      </c>
      <c r="K45" s="75"/>
    </row>
    <row r="46" spans="2:11" ht="36" x14ac:dyDescent="0.25">
      <c r="B46" s="333" t="s">
        <v>558</v>
      </c>
      <c r="C46" s="334" t="s">
        <v>108</v>
      </c>
      <c r="D46" s="335" t="s">
        <v>19</v>
      </c>
      <c r="E46" s="336" t="s">
        <v>109</v>
      </c>
      <c r="F46" s="337" t="s">
        <v>42</v>
      </c>
      <c r="G46" s="387" t="s">
        <v>573</v>
      </c>
      <c r="H46" s="338">
        <v>1.1499999999999999</v>
      </c>
      <c r="I46" s="339">
        <v>726.24</v>
      </c>
      <c r="J46" s="340">
        <f t="shared" si="4"/>
        <v>835.17</v>
      </c>
      <c r="K46" s="75"/>
    </row>
    <row r="47" spans="2:11" x14ac:dyDescent="0.25">
      <c r="B47" s="348" t="s">
        <v>110</v>
      </c>
      <c r="C47" s="349"/>
      <c r="D47" s="350"/>
      <c r="E47" s="351" t="s">
        <v>111</v>
      </c>
      <c r="F47" s="352"/>
      <c r="G47" s="389"/>
      <c r="H47" s="353"/>
      <c r="I47" s="354"/>
      <c r="J47" s="355"/>
      <c r="K47" s="75"/>
    </row>
    <row r="48" spans="2:11" x14ac:dyDescent="0.25">
      <c r="B48" s="348" t="s">
        <v>118</v>
      </c>
      <c r="C48" s="349"/>
      <c r="D48" s="350"/>
      <c r="E48" s="351" t="s">
        <v>119</v>
      </c>
      <c r="F48" s="352"/>
      <c r="G48" s="389"/>
      <c r="H48" s="353"/>
      <c r="I48" s="354"/>
      <c r="J48" s="355"/>
      <c r="K48" s="75"/>
    </row>
    <row r="49" spans="2:11" x14ac:dyDescent="0.25">
      <c r="B49" s="348" t="s">
        <v>120</v>
      </c>
      <c r="C49" s="349"/>
      <c r="D49" s="350"/>
      <c r="E49" s="351" t="s">
        <v>121</v>
      </c>
      <c r="F49" s="352"/>
      <c r="G49" s="389"/>
      <c r="H49" s="353"/>
      <c r="I49" s="354"/>
      <c r="J49" s="355"/>
      <c r="K49" s="75"/>
    </row>
    <row r="50" spans="2:11" x14ac:dyDescent="0.25">
      <c r="B50" s="341"/>
      <c r="C50" s="334"/>
      <c r="D50" s="342"/>
      <c r="E50" s="343"/>
      <c r="F50" s="344"/>
      <c r="G50" s="388"/>
      <c r="H50" s="345"/>
      <c r="I50" s="346"/>
      <c r="J50" s="347"/>
      <c r="K50" s="75"/>
    </row>
    <row r="51" spans="2:11" x14ac:dyDescent="0.25">
      <c r="B51" s="317" t="s">
        <v>135</v>
      </c>
      <c r="C51" s="318" t="s">
        <v>5</v>
      </c>
      <c r="D51" s="319" t="s">
        <v>6</v>
      </c>
      <c r="E51" s="320" t="s">
        <v>7</v>
      </c>
      <c r="F51" s="321" t="s">
        <v>8</v>
      </c>
      <c r="G51" s="385" t="s">
        <v>453</v>
      </c>
      <c r="H51" s="322" t="s">
        <v>9</v>
      </c>
      <c r="I51" s="323" t="s">
        <v>576</v>
      </c>
      <c r="J51" s="324" t="s">
        <v>10</v>
      </c>
      <c r="K51" s="75"/>
    </row>
    <row r="52" spans="2:11" ht="24" x14ac:dyDescent="0.25">
      <c r="B52" s="325" t="s">
        <v>555</v>
      </c>
      <c r="C52" s="326" t="s">
        <v>592</v>
      </c>
      <c r="D52" s="327" t="s">
        <v>2064</v>
      </c>
      <c r="E52" s="328" t="s">
        <v>136</v>
      </c>
      <c r="F52" s="329" t="s">
        <v>54</v>
      </c>
      <c r="G52" s="386" t="s">
        <v>44</v>
      </c>
      <c r="H52" s="330">
        <v>1</v>
      </c>
      <c r="I52" s="331">
        <f>SUM(J53:J62)</f>
        <v>43.160000000000004</v>
      </c>
      <c r="J52" s="332">
        <f>I52</f>
        <v>43.160000000000004</v>
      </c>
      <c r="K52" s="75"/>
    </row>
    <row r="53" spans="2:11" x14ac:dyDescent="0.25">
      <c r="B53" s="333" t="s">
        <v>556</v>
      </c>
      <c r="C53" s="334" t="s">
        <v>45</v>
      </c>
      <c r="D53" s="335" t="s">
        <v>19</v>
      </c>
      <c r="E53" s="336" t="s">
        <v>46</v>
      </c>
      <c r="F53" s="337" t="s">
        <v>21</v>
      </c>
      <c r="G53" s="387" t="s">
        <v>33</v>
      </c>
      <c r="H53" s="338">
        <v>0.20699999999999999</v>
      </c>
      <c r="I53" s="339">
        <v>19.29</v>
      </c>
      <c r="J53" s="340">
        <f t="shared" ref="J53:J61" si="5">TRUNC(I53*H53,2)</f>
        <v>3.99</v>
      </c>
      <c r="K53" s="75"/>
    </row>
    <row r="54" spans="2:11" x14ac:dyDescent="0.25">
      <c r="B54" s="333" t="s">
        <v>556</v>
      </c>
      <c r="C54" s="334" t="s">
        <v>126</v>
      </c>
      <c r="D54" s="335" t="s">
        <v>19</v>
      </c>
      <c r="E54" s="336" t="s">
        <v>127</v>
      </c>
      <c r="F54" s="337" t="s">
        <v>21</v>
      </c>
      <c r="G54" s="387" t="s">
        <v>33</v>
      </c>
      <c r="H54" s="338">
        <v>0.112</v>
      </c>
      <c r="I54" s="339">
        <v>23.73</v>
      </c>
      <c r="J54" s="340">
        <f t="shared" si="5"/>
        <v>2.65</v>
      </c>
      <c r="K54" s="75"/>
    </row>
    <row r="55" spans="2:11" ht="24" x14ac:dyDescent="0.25">
      <c r="B55" s="333" t="s">
        <v>556</v>
      </c>
      <c r="C55" s="334" t="s">
        <v>124</v>
      </c>
      <c r="D55" s="335" t="s">
        <v>19</v>
      </c>
      <c r="E55" s="336" t="s">
        <v>125</v>
      </c>
      <c r="F55" s="337" t="s">
        <v>34</v>
      </c>
      <c r="G55" s="387" t="s">
        <v>36</v>
      </c>
      <c r="H55" s="338">
        <v>1.83E-2</v>
      </c>
      <c r="I55" s="339">
        <v>18.05</v>
      </c>
      <c r="J55" s="340">
        <f t="shared" si="5"/>
        <v>0.33</v>
      </c>
      <c r="K55" s="75"/>
    </row>
    <row r="56" spans="2:11" ht="24" x14ac:dyDescent="0.25">
      <c r="B56" s="333" t="s">
        <v>556</v>
      </c>
      <c r="C56" s="334" t="s">
        <v>122</v>
      </c>
      <c r="D56" s="335" t="s">
        <v>19</v>
      </c>
      <c r="E56" s="336" t="s">
        <v>123</v>
      </c>
      <c r="F56" s="337" t="s">
        <v>34</v>
      </c>
      <c r="G56" s="387" t="s">
        <v>35</v>
      </c>
      <c r="H56" s="338">
        <v>1.32E-2</v>
      </c>
      <c r="I56" s="339">
        <v>19.239999999999998</v>
      </c>
      <c r="J56" s="340">
        <f t="shared" si="5"/>
        <v>0.25</v>
      </c>
      <c r="K56" s="75"/>
    </row>
    <row r="57" spans="2:11" x14ac:dyDescent="0.25">
      <c r="B57" s="333" t="s">
        <v>558</v>
      </c>
      <c r="C57" s="334" t="s">
        <v>40</v>
      </c>
      <c r="D57" s="335" t="s">
        <v>19</v>
      </c>
      <c r="E57" s="336" t="s">
        <v>41</v>
      </c>
      <c r="F57" s="337" t="s">
        <v>42</v>
      </c>
      <c r="G57" s="387" t="s">
        <v>43</v>
      </c>
      <c r="H57" s="338">
        <v>6.0000000000000001E-3</v>
      </c>
      <c r="I57" s="339">
        <v>24.95</v>
      </c>
      <c r="J57" s="340">
        <f t="shared" si="5"/>
        <v>0.14000000000000001</v>
      </c>
      <c r="K57" s="75"/>
    </row>
    <row r="58" spans="2:11" x14ac:dyDescent="0.25">
      <c r="B58" s="333" t="s">
        <v>558</v>
      </c>
      <c r="C58" s="334" t="s">
        <v>133</v>
      </c>
      <c r="D58" s="335" t="s">
        <v>19</v>
      </c>
      <c r="E58" s="336" t="s">
        <v>134</v>
      </c>
      <c r="F58" s="337" t="s">
        <v>42</v>
      </c>
      <c r="G58" s="387" t="s">
        <v>43</v>
      </c>
      <c r="H58" s="338">
        <v>4.4999999999999998E-2</v>
      </c>
      <c r="I58" s="339">
        <v>144.77000000000001</v>
      </c>
      <c r="J58" s="340">
        <f t="shared" si="5"/>
        <v>6.51</v>
      </c>
      <c r="K58" s="75"/>
    </row>
    <row r="59" spans="2:11" x14ac:dyDescent="0.25">
      <c r="B59" s="333" t="s">
        <v>558</v>
      </c>
      <c r="C59" s="334" t="s">
        <v>128</v>
      </c>
      <c r="D59" s="335" t="s">
        <v>19</v>
      </c>
      <c r="E59" s="336" t="s">
        <v>129</v>
      </c>
      <c r="F59" s="337" t="s">
        <v>42</v>
      </c>
      <c r="G59" s="387" t="s">
        <v>43</v>
      </c>
      <c r="H59" s="338">
        <v>1.1999999999999999E-3</v>
      </c>
      <c r="I59" s="339">
        <v>63.81</v>
      </c>
      <c r="J59" s="340">
        <f t="shared" si="5"/>
        <v>7.0000000000000007E-2</v>
      </c>
      <c r="K59" s="75"/>
    </row>
    <row r="60" spans="2:11" ht="24" x14ac:dyDescent="0.25">
      <c r="B60" s="333" t="s">
        <v>558</v>
      </c>
      <c r="C60" s="334" t="s">
        <v>137</v>
      </c>
      <c r="D60" s="335" t="s">
        <v>19</v>
      </c>
      <c r="E60" s="336" t="s">
        <v>138</v>
      </c>
      <c r="F60" s="337" t="s">
        <v>42</v>
      </c>
      <c r="G60" s="387" t="s">
        <v>44</v>
      </c>
      <c r="H60" s="338">
        <v>1.05</v>
      </c>
      <c r="I60" s="339">
        <v>20.5</v>
      </c>
      <c r="J60" s="340">
        <f t="shared" si="5"/>
        <v>21.52</v>
      </c>
      <c r="K60" s="75"/>
    </row>
    <row r="61" spans="2:11" x14ac:dyDescent="0.25">
      <c r="B61" s="333" t="s">
        <v>558</v>
      </c>
      <c r="C61" s="334" t="s">
        <v>130</v>
      </c>
      <c r="D61" s="335" t="s">
        <v>19</v>
      </c>
      <c r="E61" s="336" t="s">
        <v>131</v>
      </c>
      <c r="F61" s="337" t="s">
        <v>42</v>
      </c>
      <c r="G61" s="387" t="s">
        <v>132</v>
      </c>
      <c r="H61" s="338">
        <v>0.19800000000000001</v>
      </c>
      <c r="I61" s="339">
        <v>38.89</v>
      </c>
      <c r="J61" s="340">
        <f t="shared" si="5"/>
        <v>7.7</v>
      </c>
      <c r="K61" s="75"/>
    </row>
    <row r="62" spans="2:11" x14ac:dyDescent="0.25">
      <c r="B62" s="341"/>
      <c r="C62" s="334"/>
      <c r="D62" s="342"/>
      <c r="E62" s="343"/>
      <c r="F62" s="344"/>
      <c r="G62" s="388"/>
      <c r="H62" s="345"/>
      <c r="I62" s="346"/>
      <c r="J62" s="347"/>
      <c r="K62" s="75"/>
    </row>
    <row r="63" spans="2:11" x14ac:dyDescent="0.25">
      <c r="B63" s="348" t="s">
        <v>143</v>
      </c>
      <c r="C63" s="349"/>
      <c r="D63" s="350"/>
      <c r="E63" s="351" t="s">
        <v>144</v>
      </c>
      <c r="F63" s="352"/>
      <c r="G63" s="389"/>
      <c r="H63" s="353"/>
      <c r="I63" s="354"/>
      <c r="J63" s="355"/>
      <c r="K63" s="75"/>
    </row>
    <row r="64" spans="2:11" x14ac:dyDescent="0.25">
      <c r="B64" s="317" t="s">
        <v>145</v>
      </c>
      <c r="C64" s="318" t="s">
        <v>5</v>
      </c>
      <c r="D64" s="319" t="s">
        <v>6</v>
      </c>
      <c r="E64" s="320" t="s">
        <v>7</v>
      </c>
      <c r="F64" s="321" t="s">
        <v>8</v>
      </c>
      <c r="G64" s="385" t="s">
        <v>453</v>
      </c>
      <c r="H64" s="322" t="s">
        <v>9</v>
      </c>
      <c r="I64" s="323" t="s">
        <v>576</v>
      </c>
      <c r="J64" s="324" t="s">
        <v>10</v>
      </c>
      <c r="K64" s="75"/>
    </row>
    <row r="65" spans="2:11" ht="24" x14ac:dyDescent="0.25">
      <c r="B65" s="325" t="s">
        <v>555</v>
      </c>
      <c r="C65" s="326" t="s">
        <v>146</v>
      </c>
      <c r="D65" s="327" t="s">
        <v>2065</v>
      </c>
      <c r="E65" s="328" t="s">
        <v>147</v>
      </c>
      <c r="F65" s="329" t="s">
        <v>54</v>
      </c>
      <c r="G65" s="386" t="s">
        <v>510</v>
      </c>
      <c r="H65" s="330">
        <v>1</v>
      </c>
      <c r="I65" s="331">
        <f>SUM(J66:J74)</f>
        <v>65.459999999999994</v>
      </c>
      <c r="J65" s="332">
        <f>I65</f>
        <v>65.459999999999994</v>
      </c>
      <c r="K65" s="75"/>
    </row>
    <row r="66" spans="2:11" ht="24" x14ac:dyDescent="0.25">
      <c r="B66" s="333" t="s">
        <v>556</v>
      </c>
      <c r="C66" s="334" t="s">
        <v>122</v>
      </c>
      <c r="D66" s="335" t="s">
        <v>19</v>
      </c>
      <c r="E66" s="336" t="s">
        <v>123</v>
      </c>
      <c r="F66" s="337" t="s">
        <v>34</v>
      </c>
      <c r="G66" s="387" t="s">
        <v>35</v>
      </c>
      <c r="H66" s="338">
        <v>6.7999999999999996E-3</v>
      </c>
      <c r="I66" s="339">
        <v>19.239999999999998</v>
      </c>
      <c r="J66" s="340">
        <f t="shared" ref="J66:J73" si="6">TRUNC(I66*H66,2)</f>
        <v>0.13</v>
      </c>
      <c r="K66" s="75"/>
    </row>
    <row r="67" spans="2:11" x14ac:dyDescent="0.25">
      <c r="B67" s="333" t="s">
        <v>556</v>
      </c>
      <c r="C67" s="334" t="s">
        <v>148</v>
      </c>
      <c r="D67" s="335" t="s">
        <v>19</v>
      </c>
      <c r="E67" s="336" t="s">
        <v>149</v>
      </c>
      <c r="F67" s="337" t="s">
        <v>21</v>
      </c>
      <c r="G67" s="387" t="s">
        <v>33</v>
      </c>
      <c r="H67" s="338">
        <v>0.21299999999999999</v>
      </c>
      <c r="I67" s="339">
        <v>17.420000000000002</v>
      </c>
      <c r="J67" s="340">
        <f t="shared" si="6"/>
        <v>3.71</v>
      </c>
      <c r="K67" s="75"/>
    </row>
    <row r="68" spans="2:11" ht="24" x14ac:dyDescent="0.25">
      <c r="B68" s="333" t="s">
        <v>556</v>
      </c>
      <c r="C68" s="334" t="s">
        <v>141</v>
      </c>
      <c r="D68" s="335" t="s">
        <v>19</v>
      </c>
      <c r="E68" s="336" t="s">
        <v>142</v>
      </c>
      <c r="F68" s="337" t="s">
        <v>55</v>
      </c>
      <c r="G68" s="387" t="s">
        <v>510</v>
      </c>
      <c r="H68" s="338">
        <v>0.15570000000000001</v>
      </c>
      <c r="I68" s="339">
        <v>10.27</v>
      </c>
      <c r="J68" s="340">
        <f t="shared" si="6"/>
        <v>1.59</v>
      </c>
      <c r="K68" s="75"/>
    </row>
    <row r="69" spans="2:11" ht="24" x14ac:dyDescent="0.25">
      <c r="B69" s="333" t="s">
        <v>556</v>
      </c>
      <c r="C69" s="334" t="s">
        <v>139</v>
      </c>
      <c r="D69" s="335" t="s">
        <v>19</v>
      </c>
      <c r="E69" s="336" t="s">
        <v>140</v>
      </c>
      <c r="F69" s="337" t="s">
        <v>55</v>
      </c>
      <c r="G69" s="387" t="s">
        <v>510</v>
      </c>
      <c r="H69" s="338">
        <v>0.72489999999999999</v>
      </c>
      <c r="I69" s="339">
        <v>10.43</v>
      </c>
      <c r="J69" s="340">
        <f t="shared" si="6"/>
        <v>7.56</v>
      </c>
      <c r="K69" s="75"/>
    </row>
    <row r="70" spans="2:11" x14ac:dyDescent="0.25">
      <c r="B70" s="333" t="s">
        <v>556</v>
      </c>
      <c r="C70" s="334" t="s">
        <v>45</v>
      </c>
      <c r="D70" s="335" t="s">
        <v>19</v>
      </c>
      <c r="E70" s="336" t="s">
        <v>46</v>
      </c>
      <c r="F70" s="337" t="s">
        <v>21</v>
      </c>
      <c r="G70" s="387" t="s">
        <v>33</v>
      </c>
      <c r="H70" s="338">
        <v>0.106</v>
      </c>
      <c r="I70" s="339">
        <v>19.29</v>
      </c>
      <c r="J70" s="340">
        <f t="shared" si="6"/>
        <v>2.04</v>
      </c>
      <c r="K70" s="75"/>
    </row>
    <row r="71" spans="2:11" ht="24" x14ac:dyDescent="0.25">
      <c r="B71" s="333" t="s">
        <v>556</v>
      </c>
      <c r="C71" s="334" t="s">
        <v>124</v>
      </c>
      <c r="D71" s="335" t="s">
        <v>19</v>
      </c>
      <c r="E71" s="336" t="s">
        <v>125</v>
      </c>
      <c r="F71" s="337" t="s">
        <v>34</v>
      </c>
      <c r="G71" s="387" t="s">
        <v>36</v>
      </c>
      <c r="H71" s="338">
        <v>9.4000000000000004E-3</v>
      </c>
      <c r="I71" s="339">
        <v>18.05</v>
      </c>
      <c r="J71" s="340">
        <f t="shared" si="6"/>
        <v>0.16</v>
      </c>
      <c r="K71" s="75"/>
    </row>
    <row r="72" spans="2:11" ht="24" x14ac:dyDescent="0.25">
      <c r="B72" s="333" t="s">
        <v>558</v>
      </c>
      <c r="C72" s="334" t="s">
        <v>150</v>
      </c>
      <c r="D72" s="335" t="s">
        <v>19</v>
      </c>
      <c r="E72" s="336" t="s">
        <v>151</v>
      </c>
      <c r="F72" s="337" t="s">
        <v>42</v>
      </c>
      <c r="G72" s="387" t="s">
        <v>152</v>
      </c>
      <c r="H72" s="338">
        <v>7.0000000000000001E-3</v>
      </c>
      <c r="I72" s="339">
        <v>213.33</v>
      </c>
      <c r="J72" s="340">
        <f t="shared" si="6"/>
        <v>1.49</v>
      </c>
      <c r="K72" s="75"/>
    </row>
    <row r="73" spans="2:11" ht="24" x14ac:dyDescent="0.25">
      <c r="B73" s="333" t="s">
        <v>558</v>
      </c>
      <c r="C73" s="334" t="s">
        <v>153</v>
      </c>
      <c r="D73" s="335" t="s">
        <v>19</v>
      </c>
      <c r="E73" s="336" t="s">
        <v>154</v>
      </c>
      <c r="F73" s="337" t="s">
        <v>42</v>
      </c>
      <c r="G73" s="387" t="s">
        <v>43</v>
      </c>
      <c r="H73" s="338">
        <v>4.3330000000000002</v>
      </c>
      <c r="I73" s="339">
        <v>11.26</v>
      </c>
      <c r="J73" s="340">
        <f t="shared" si="6"/>
        <v>48.78</v>
      </c>
      <c r="K73" s="75"/>
    </row>
    <row r="74" spans="2:11" x14ac:dyDescent="0.25">
      <c r="B74" s="341"/>
      <c r="C74" s="334"/>
      <c r="D74" s="342"/>
      <c r="E74" s="343"/>
      <c r="F74" s="344"/>
      <c r="G74" s="388"/>
      <c r="H74" s="345"/>
      <c r="I74" s="346"/>
      <c r="J74" s="347"/>
      <c r="K74" s="75"/>
    </row>
    <row r="75" spans="2:11" x14ac:dyDescent="0.25">
      <c r="B75" s="317" t="s">
        <v>167</v>
      </c>
      <c r="C75" s="318" t="s">
        <v>5</v>
      </c>
      <c r="D75" s="319" t="s">
        <v>6</v>
      </c>
      <c r="E75" s="320" t="s">
        <v>7</v>
      </c>
      <c r="F75" s="321" t="s">
        <v>8</v>
      </c>
      <c r="G75" s="385" t="s">
        <v>453</v>
      </c>
      <c r="H75" s="322" t="s">
        <v>9</v>
      </c>
      <c r="I75" s="323" t="s">
        <v>576</v>
      </c>
      <c r="J75" s="324" t="s">
        <v>10</v>
      </c>
      <c r="K75" s="75"/>
    </row>
    <row r="76" spans="2:11" ht="24" x14ac:dyDescent="0.25">
      <c r="B76" s="325" t="s">
        <v>555</v>
      </c>
      <c r="C76" s="326" t="s">
        <v>168</v>
      </c>
      <c r="D76" s="327" t="s">
        <v>2066</v>
      </c>
      <c r="E76" s="328" t="s">
        <v>559</v>
      </c>
      <c r="F76" s="329" t="s">
        <v>56</v>
      </c>
      <c r="G76" s="386" t="s">
        <v>44</v>
      </c>
      <c r="H76" s="330">
        <v>1</v>
      </c>
      <c r="I76" s="331">
        <f>SUM(J77:J83)</f>
        <v>34.019999999999996</v>
      </c>
      <c r="J76" s="332">
        <f>I76</f>
        <v>34.019999999999996</v>
      </c>
      <c r="K76" s="75"/>
    </row>
    <row r="77" spans="2:11" x14ac:dyDescent="0.25">
      <c r="B77" s="333" t="s">
        <v>556</v>
      </c>
      <c r="C77" s="334" t="s">
        <v>161</v>
      </c>
      <c r="D77" s="335" t="s">
        <v>19</v>
      </c>
      <c r="E77" s="336" t="s">
        <v>162</v>
      </c>
      <c r="F77" s="337" t="s">
        <v>21</v>
      </c>
      <c r="G77" s="387" t="s">
        <v>33</v>
      </c>
      <c r="H77" s="338">
        <v>8.5000000000000006E-2</v>
      </c>
      <c r="I77" s="339">
        <v>24.21</v>
      </c>
      <c r="J77" s="340">
        <f t="shared" ref="J77:J82" si="7">TRUNC(I77*H77,2)</f>
        <v>2.0499999999999998</v>
      </c>
      <c r="K77" s="75"/>
    </row>
    <row r="78" spans="2:11" x14ac:dyDescent="0.25">
      <c r="B78" s="333" t="s">
        <v>556</v>
      </c>
      <c r="C78" s="334" t="s">
        <v>45</v>
      </c>
      <c r="D78" s="335" t="s">
        <v>19</v>
      </c>
      <c r="E78" s="336" t="s">
        <v>46</v>
      </c>
      <c r="F78" s="337" t="s">
        <v>21</v>
      </c>
      <c r="G78" s="387" t="s">
        <v>33</v>
      </c>
      <c r="H78" s="338">
        <v>3.1E-2</v>
      </c>
      <c r="I78" s="339">
        <v>19.29</v>
      </c>
      <c r="J78" s="340">
        <f t="shared" si="7"/>
        <v>0.59</v>
      </c>
      <c r="K78" s="75"/>
    </row>
    <row r="79" spans="2:11" x14ac:dyDescent="0.25">
      <c r="B79" s="333" t="s">
        <v>558</v>
      </c>
      <c r="C79" s="334" t="s">
        <v>169</v>
      </c>
      <c r="D79" s="335" t="s">
        <v>19</v>
      </c>
      <c r="E79" s="336" t="s">
        <v>170</v>
      </c>
      <c r="F79" s="337" t="s">
        <v>42</v>
      </c>
      <c r="G79" s="387" t="s">
        <v>43</v>
      </c>
      <c r="H79" s="338">
        <v>0.60299999999999998</v>
      </c>
      <c r="I79" s="339">
        <v>3.88</v>
      </c>
      <c r="J79" s="340">
        <f t="shared" si="7"/>
        <v>2.33</v>
      </c>
      <c r="K79" s="75"/>
    </row>
    <row r="80" spans="2:11" x14ac:dyDescent="0.25">
      <c r="B80" s="333" t="s">
        <v>558</v>
      </c>
      <c r="C80" s="334" t="s">
        <v>165</v>
      </c>
      <c r="D80" s="335" t="s">
        <v>19</v>
      </c>
      <c r="E80" s="336" t="s">
        <v>166</v>
      </c>
      <c r="F80" s="337" t="s">
        <v>42</v>
      </c>
      <c r="G80" s="387" t="s">
        <v>43</v>
      </c>
      <c r="H80" s="338">
        <v>8.4000000000000005E-2</v>
      </c>
      <c r="I80" s="339">
        <v>6.45</v>
      </c>
      <c r="J80" s="340">
        <f t="shared" si="7"/>
        <v>0.54</v>
      </c>
      <c r="K80" s="75"/>
    </row>
    <row r="81" spans="2:11" ht="24" x14ac:dyDescent="0.25">
      <c r="B81" s="333" t="s">
        <v>558</v>
      </c>
      <c r="C81" s="334" t="s">
        <v>171</v>
      </c>
      <c r="D81" s="335" t="s">
        <v>19</v>
      </c>
      <c r="E81" s="336" t="s">
        <v>172</v>
      </c>
      <c r="F81" s="337" t="s">
        <v>42</v>
      </c>
      <c r="G81" s="387" t="s">
        <v>510</v>
      </c>
      <c r="H81" s="338">
        <v>0.188</v>
      </c>
      <c r="I81" s="339">
        <v>67.25</v>
      </c>
      <c r="J81" s="340">
        <f t="shared" si="7"/>
        <v>12.64</v>
      </c>
      <c r="K81" s="75"/>
    </row>
    <row r="82" spans="2:11" x14ac:dyDescent="0.25">
      <c r="B82" s="333" t="s">
        <v>558</v>
      </c>
      <c r="C82" s="334" t="s">
        <v>163</v>
      </c>
      <c r="D82" s="335" t="s">
        <v>19</v>
      </c>
      <c r="E82" s="336" t="s">
        <v>164</v>
      </c>
      <c r="F82" s="337" t="s">
        <v>42</v>
      </c>
      <c r="G82" s="387" t="s">
        <v>510</v>
      </c>
      <c r="H82" s="338">
        <v>0.15</v>
      </c>
      <c r="I82" s="339">
        <v>105.86</v>
      </c>
      <c r="J82" s="340">
        <f t="shared" si="7"/>
        <v>15.87</v>
      </c>
      <c r="K82" s="75"/>
    </row>
    <row r="83" spans="2:11" x14ac:dyDescent="0.25">
      <c r="B83" s="341"/>
      <c r="C83" s="334"/>
      <c r="D83" s="342"/>
      <c r="E83" s="343"/>
      <c r="F83" s="344"/>
      <c r="G83" s="388"/>
      <c r="H83" s="345"/>
      <c r="I83" s="346"/>
      <c r="J83" s="347"/>
      <c r="K83" s="75"/>
    </row>
    <row r="84" spans="2:11" x14ac:dyDescent="0.25">
      <c r="B84" s="317" t="s">
        <v>182</v>
      </c>
      <c r="C84" s="318" t="s">
        <v>5</v>
      </c>
      <c r="D84" s="319" t="s">
        <v>6</v>
      </c>
      <c r="E84" s="320" t="s">
        <v>7</v>
      </c>
      <c r="F84" s="321" t="s">
        <v>8</v>
      </c>
      <c r="G84" s="385" t="s">
        <v>453</v>
      </c>
      <c r="H84" s="322" t="s">
        <v>9</v>
      </c>
      <c r="I84" s="323" t="s">
        <v>576</v>
      </c>
      <c r="J84" s="324" t="s">
        <v>10</v>
      </c>
      <c r="K84" s="75"/>
    </row>
    <row r="85" spans="2:11" ht="24" x14ac:dyDescent="0.25">
      <c r="B85" s="325" t="s">
        <v>555</v>
      </c>
      <c r="C85" s="326" t="s">
        <v>593</v>
      </c>
      <c r="D85" s="327" t="s">
        <v>2067</v>
      </c>
      <c r="E85" s="328" t="s">
        <v>183</v>
      </c>
      <c r="F85" s="329" t="s">
        <v>47</v>
      </c>
      <c r="G85" s="386" t="s">
        <v>510</v>
      </c>
      <c r="H85" s="330">
        <v>1</v>
      </c>
      <c r="I85" s="331">
        <f>SUM(J86:J92)</f>
        <v>575.39</v>
      </c>
      <c r="J85" s="332">
        <f>I85</f>
        <v>575.39</v>
      </c>
      <c r="K85" s="75"/>
    </row>
    <row r="86" spans="2:11" x14ac:dyDescent="0.25">
      <c r="B86" s="333" t="s">
        <v>556</v>
      </c>
      <c r="C86" s="334" t="s">
        <v>45</v>
      </c>
      <c r="D86" s="335" t="s">
        <v>19</v>
      </c>
      <c r="E86" s="336" t="s">
        <v>46</v>
      </c>
      <c r="F86" s="337" t="s">
        <v>21</v>
      </c>
      <c r="G86" s="387" t="s">
        <v>33</v>
      </c>
      <c r="H86" s="338">
        <v>0.54200000000000004</v>
      </c>
      <c r="I86" s="339">
        <v>19.29</v>
      </c>
      <c r="J86" s="340">
        <f t="shared" ref="J86:J91" si="8">TRUNC(I86*H86,2)</f>
        <v>10.45</v>
      </c>
      <c r="K86" s="75"/>
    </row>
    <row r="87" spans="2:11" ht="24" x14ac:dyDescent="0.25">
      <c r="B87" s="333" t="s">
        <v>556</v>
      </c>
      <c r="C87" s="334" t="s">
        <v>184</v>
      </c>
      <c r="D87" s="335" t="s">
        <v>19</v>
      </c>
      <c r="E87" s="336" t="s">
        <v>185</v>
      </c>
      <c r="F87" s="337" t="s">
        <v>47</v>
      </c>
      <c r="G87" s="387" t="s">
        <v>510</v>
      </c>
      <c r="H87" s="338">
        <v>1</v>
      </c>
      <c r="I87" s="339">
        <v>293.19</v>
      </c>
      <c r="J87" s="340">
        <f t="shared" si="8"/>
        <v>293.19</v>
      </c>
      <c r="K87" s="75"/>
    </row>
    <row r="88" spans="2:11" ht="23.4" x14ac:dyDescent="0.25">
      <c r="B88" s="333" t="s">
        <v>556</v>
      </c>
      <c r="C88" s="334" t="s">
        <v>186</v>
      </c>
      <c r="D88" s="335" t="s">
        <v>19</v>
      </c>
      <c r="E88" s="336" t="s">
        <v>187</v>
      </c>
      <c r="F88" s="337" t="s">
        <v>47</v>
      </c>
      <c r="G88" s="387" t="s">
        <v>510</v>
      </c>
      <c r="H88" s="338">
        <v>-1</v>
      </c>
      <c r="I88" s="339">
        <v>238.74</v>
      </c>
      <c r="J88" s="340">
        <f t="shared" si="8"/>
        <v>-238.74</v>
      </c>
      <c r="K88" s="75"/>
    </row>
    <row r="89" spans="2:11" ht="24" x14ac:dyDescent="0.25">
      <c r="B89" s="333" t="s">
        <v>556</v>
      </c>
      <c r="C89" s="334" t="s">
        <v>188</v>
      </c>
      <c r="D89" s="335" t="s">
        <v>19</v>
      </c>
      <c r="E89" s="336" t="s">
        <v>189</v>
      </c>
      <c r="F89" s="337" t="s">
        <v>21</v>
      </c>
      <c r="G89" s="387" t="s">
        <v>573</v>
      </c>
      <c r="H89" s="338">
        <v>8.9999999999999993E-3</v>
      </c>
      <c r="I89" s="339">
        <v>715.47</v>
      </c>
      <c r="J89" s="340">
        <f t="shared" si="8"/>
        <v>6.43</v>
      </c>
      <c r="K89" s="75"/>
    </row>
    <row r="90" spans="2:11" x14ac:dyDescent="0.25">
      <c r="B90" s="333" t="s">
        <v>556</v>
      </c>
      <c r="C90" s="334" t="s">
        <v>92</v>
      </c>
      <c r="D90" s="335" t="s">
        <v>19</v>
      </c>
      <c r="E90" s="336" t="s">
        <v>93</v>
      </c>
      <c r="F90" s="337" t="s">
        <v>21</v>
      </c>
      <c r="G90" s="387" t="s">
        <v>33</v>
      </c>
      <c r="H90" s="338">
        <v>1.0840000000000001</v>
      </c>
      <c r="I90" s="339">
        <v>24.33</v>
      </c>
      <c r="J90" s="340">
        <f t="shared" si="8"/>
        <v>26.37</v>
      </c>
      <c r="K90" s="75"/>
    </row>
    <row r="91" spans="2:11" ht="36" x14ac:dyDescent="0.25">
      <c r="B91" s="333" t="s">
        <v>558</v>
      </c>
      <c r="C91" s="334" t="s">
        <v>190</v>
      </c>
      <c r="D91" s="335" t="s">
        <v>19</v>
      </c>
      <c r="E91" s="336" t="s">
        <v>191</v>
      </c>
      <c r="F91" s="337" t="s">
        <v>42</v>
      </c>
      <c r="G91" s="387" t="s">
        <v>453</v>
      </c>
      <c r="H91" s="338">
        <v>0.69399999999999995</v>
      </c>
      <c r="I91" s="339">
        <v>688.32</v>
      </c>
      <c r="J91" s="340">
        <f t="shared" si="8"/>
        <v>477.69</v>
      </c>
      <c r="K91" s="75"/>
    </row>
    <row r="92" spans="2:11" x14ac:dyDescent="0.25">
      <c r="B92" s="341"/>
      <c r="C92" s="334"/>
      <c r="D92" s="342"/>
      <c r="E92" s="343"/>
      <c r="F92" s="344"/>
      <c r="G92" s="388"/>
      <c r="H92" s="345"/>
      <c r="I92" s="346"/>
      <c r="J92" s="347"/>
      <c r="K92" s="75"/>
    </row>
    <row r="93" spans="2:11" x14ac:dyDescent="0.25">
      <c r="B93" s="317" t="s">
        <v>192</v>
      </c>
      <c r="C93" s="318" t="s">
        <v>5</v>
      </c>
      <c r="D93" s="319" t="s">
        <v>6</v>
      </c>
      <c r="E93" s="320" t="s">
        <v>7</v>
      </c>
      <c r="F93" s="321" t="s">
        <v>8</v>
      </c>
      <c r="G93" s="385" t="s">
        <v>453</v>
      </c>
      <c r="H93" s="322" t="s">
        <v>9</v>
      </c>
      <c r="I93" s="323" t="s">
        <v>576</v>
      </c>
      <c r="J93" s="324" t="s">
        <v>10</v>
      </c>
      <c r="K93" s="75"/>
    </row>
    <row r="94" spans="2:11" ht="24" x14ac:dyDescent="0.25">
      <c r="B94" s="325" t="s">
        <v>555</v>
      </c>
      <c r="C94" s="326" t="s">
        <v>594</v>
      </c>
      <c r="D94" s="327" t="s">
        <v>2068</v>
      </c>
      <c r="E94" s="328" t="s">
        <v>560</v>
      </c>
      <c r="F94" s="329" t="s">
        <v>47</v>
      </c>
      <c r="G94" s="386" t="s">
        <v>510</v>
      </c>
      <c r="H94" s="330">
        <v>1</v>
      </c>
      <c r="I94" s="331">
        <f>SUM(J95:J103)</f>
        <v>547.69000000000005</v>
      </c>
      <c r="J94" s="332">
        <f>I94</f>
        <v>547.69000000000005</v>
      </c>
      <c r="K94" s="75"/>
    </row>
    <row r="95" spans="2:11" x14ac:dyDescent="0.25">
      <c r="B95" s="333" t="s">
        <v>556</v>
      </c>
      <c r="C95" s="334" t="s">
        <v>92</v>
      </c>
      <c r="D95" s="335" t="s">
        <v>19</v>
      </c>
      <c r="E95" s="336" t="s">
        <v>93</v>
      </c>
      <c r="F95" s="337" t="s">
        <v>21</v>
      </c>
      <c r="G95" s="387" t="s">
        <v>33</v>
      </c>
      <c r="H95" s="338">
        <v>0.28199999999999997</v>
      </c>
      <c r="I95" s="339">
        <v>24.33</v>
      </c>
      <c r="J95" s="340">
        <f t="shared" ref="J95:J102" si="9">TRUNC(I95*H95,2)</f>
        <v>6.86</v>
      </c>
      <c r="K95" s="75"/>
    </row>
    <row r="96" spans="2:11" x14ac:dyDescent="0.25">
      <c r="B96" s="333" t="s">
        <v>556</v>
      </c>
      <c r="C96" s="334" t="s">
        <v>45</v>
      </c>
      <c r="D96" s="335" t="s">
        <v>19</v>
      </c>
      <c r="E96" s="336" t="s">
        <v>46</v>
      </c>
      <c r="F96" s="337" t="s">
        <v>21</v>
      </c>
      <c r="G96" s="387" t="s">
        <v>33</v>
      </c>
      <c r="H96" s="338">
        <v>0.14099999999999999</v>
      </c>
      <c r="I96" s="339">
        <v>19.29</v>
      </c>
      <c r="J96" s="340">
        <f t="shared" si="9"/>
        <v>2.71</v>
      </c>
      <c r="K96" s="75"/>
    </row>
    <row r="97" spans="2:11" ht="24" x14ac:dyDescent="0.25">
      <c r="B97" s="333" t="s">
        <v>558</v>
      </c>
      <c r="C97" s="334" t="s">
        <v>193</v>
      </c>
      <c r="D97" s="335" t="s">
        <v>19</v>
      </c>
      <c r="E97" s="336" t="s">
        <v>194</v>
      </c>
      <c r="F97" s="337" t="s">
        <v>42</v>
      </c>
      <c r="G97" s="387" t="s">
        <v>44</v>
      </c>
      <c r="H97" s="338">
        <v>2.202</v>
      </c>
      <c r="I97" s="339">
        <v>27.95</v>
      </c>
      <c r="J97" s="340">
        <f t="shared" si="9"/>
        <v>61.54</v>
      </c>
      <c r="K97" s="75"/>
    </row>
    <row r="98" spans="2:11" ht="24" x14ac:dyDescent="0.25">
      <c r="B98" s="333" t="s">
        <v>558</v>
      </c>
      <c r="C98" s="334" t="s">
        <v>195</v>
      </c>
      <c r="D98" s="335" t="s">
        <v>19</v>
      </c>
      <c r="E98" s="336" t="s">
        <v>196</v>
      </c>
      <c r="F98" s="337" t="s">
        <v>42</v>
      </c>
      <c r="G98" s="387" t="s">
        <v>510</v>
      </c>
      <c r="H98" s="338">
        <v>1</v>
      </c>
      <c r="I98" s="339">
        <v>392.2</v>
      </c>
      <c r="J98" s="340">
        <f t="shared" si="9"/>
        <v>392.2</v>
      </c>
      <c r="K98" s="75"/>
    </row>
    <row r="99" spans="2:11" x14ac:dyDescent="0.25">
      <c r="B99" s="333" t="s">
        <v>558</v>
      </c>
      <c r="C99" s="334" t="s">
        <v>197</v>
      </c>
      <c r="D99" s="335" t="s">
        <v>19</v>
      </c>
      <c r="E99" s="336" t="s">
        <v>198</v>
      </c>
      <c r="F99" s="337" t="s">
        <v>42</v>
      </c>
      <c r="G99" s="387" t="s">
        <v>510</v>
      </c>
      <c r="H99" s="338">
        <v>1.1000000000000001</v>
      </c>
      <c r="I99" s="339">
        <v>253.68</v>
      </c>
      <c r="J99" s="340">
        <f t="shared" si="9"/>
        <v>279.04000000000002</v>
      </c>
      <c r="K99" s="75"/>
    </row>
    <row r="100" spans="2:11" x14ac:dyDescent="0.25">
      <c r="B100" s="333" t="s">
        <v>558</v>
      </c>
      <c r="C100" s="334" t="s">
        <v>130</v>
      </c>
      <c r="D100" s="335" t="s">
        <v>19</v>
      </c>
      <c r="E100" s="336" t="s">
        <v>131</v>
      </c>
      <c r="F100" s="337" t="s">
        <v>42</v>
      </c>
      <c r="G100" s="387" t="s">
        <v>132</v>
      </c>
      <c r="H100" s="338">
        <v>6.3700000000000007E-2</v>
      </c>
      <c r="I100" s="339">
        <v>38.89</v>
      </c>
      <c r="J100" s="340">
        <f t="shared" si="9"/>
        <v>2.4700000000000002</v>
      </c>
      <c r="K100" s="75"/>
    </row>
    <row r="101" spans="2:11" ht="24" x14ac:dyDescent="0.25">
      <c r="B101" s="333" t="s">
        <v>558</v>
      </c>
      <c r="C101" s="334" t="s">
        <v>199</v>
      </c>
      <c r="D101" s="335" t="s">
        <v>19</v>
      </c>
      <c r="E101" s="336" t="s">
        <v>200</v>
      </c>
      <c r="F101" s="337" t="s">
        <v>42</v>
      </c>
      <c r="G101" s="387" t="s">
        <v>453</v>
      </c>
      <c r="H101" s="338">
        <v>4.72</v>
      </c>
      <c r="I101" s="339">
        <v>0.61</v>
      </c>
      <c r="J101" s="340">
        <f t="shared" si="9"/>
        <v>2.87</v>
      </c>
      <c r="K101" s="75"/>
    </row>
    <row r="102" spans="2:11" x14ac:dyDescent="0.25">
      <c r="B102" s="333" t="s">
        <v>558</v>
      </c>
      <c r="C102" s="334" t="s">
        <v>201</v>
      </c>
      <c r="D102" s="335" t="s">
        <v>19</v>
      </c>
      <c r="E102" s="336" t="s">
        <v>202</v>
      </c>
      <c r="F102" s="337" t="s">
        <v>42</v>
      </c>
      <c r="G102" s="387" t="s">
        <v>510</v>
      </c>
      <c r="H102" s="338">
        <v>-1</v>
      </c>
      <c r="I102" s="339">
        <v>200</v>
      </c>
      <c r="J102" s="340">
        <f t="shared" si="9"/>
        <v>-200</v>
      </c>
      <c r="K102" s="75"/>
    </row>
    <row r="103" spans="2:11" x14ac:dyDescent="0.25">
      <c r="B103" s="341"/>
      <c r="C103" s="334"/>
      <c r="D103" s="342"/>
      <c r="E103" s="343"/>
      <c r="F103" s="344"/>
      <c r="G103" s="388"/>
      <c r="H103" s="345"/>
      <c r="I103" s="346"/>
      <c r="J103" s="347"/>
      <c r="K103" s="75"/>
    </row>
    <row r="104" spans="2:11" x14ac:dyDescent="0.25">
      <c r="B104" s="317" t="s">
        <v>203</v>
      </c>
      <c r="C104" s="318" t="s">
        <v>5</v>
      </c>
      <c r="D104" s="319" t="s">
        <v>6</v>
      </c>
      <c r="E104" s="320" t="s">
        <v>7</v>
      </c>
      <c r="F104" s="321" t="s">
        <v>8</v>
      </c>
      <c r="G104" s="385" t="s">
        <v>453</v>
      </c>
      <c r="H104" s="322" t="s">
        <v>9</v>
      </c>
      <c r="I104" s="323" t="s">
        <v>576</v>
      </c>
      <c r="J104" s="324" t="s">
        <v>10</v>
      </c>
      <c r="K104" s="75"/>
    </row>
    <row r="105" spans="2:11" ht="24" x14ac:dyDescent="0.25">
      <c r="B105" s="325" t="s">
        <v>555</v>
      </c>
      <c r="C105" s="326" t="s">
        <v>204</v>
      </c>
      <c r="D105" s="327" t="s">
        <v>2069</v>
      </c>
      <c r="E105" s="328" t="s">
        <v>205</v>
      </c>
      <c r="F105" s="329" t="s">
        <v>47</v>
      </c>
      <c r="G105" s="386" t="s">
        <v>453</v>
      </c>
      <c r="H105" s="330">
        <v>1</v>
      </c>
      <c r="I105" s="331">
        <f>SUM(J106:J113)</f>
        <v>2303.8000000000002</v>
      </c>
      <c r="J105" s="332">
        <f>I105</f>
        <v>2303.8000000000002</v>
      </c>
      <c r="K105" s="75"/>
    </row>
    <row r="106" spans="2:11" x14ac:dyDescent="0.25">
      <c r="B106" s="333" t="s">
        <v>556</v>
      </c>
      <c r="C106" s="334" t="s">
        <v>45</v>
      </c>
      <c r="D106" s="335" t="s">
        <v>19</v>
      </c>
      <c r="E106" s="336" t="s">
        <v>46</v>
      </c>
      <c r="F106" s="337" t="s">
        <v>21</v>
      </c>
      <c r="G106" s="387" t="s">
        <v>33</v>
      </c>
      <c r="H106" s="338">
        <v>2.3279999999999998</v>
      </c>
      <c r="I106" s="339">
        <v>19.29</v>
      </c>
      <c r="J106" s="340">
        <f t="shared" ref="J106:J113" si="10">TRUNC(I106*H106,2)</f>
        <v>44.9</v>
      </c>
      <c r="K106" s="75"/>
    </row>
    <row r="107" spans="2:11" x14ac:dyDescent="0.25">
      <c r="B107" s="333" t="s">
        <v>556</v>
      </c>
      <c r="C107" s="334" t="s">
        <v>176</v>
      </c>
      <c r="D107" s="335" t="s">
        <v>19</v>
      </c>
      <c r="E107" s="336" t="s">
        <v>177</v>
      </c>
      <c r="F107" s="337" t="s">
        <v>21</v>
      </c>
      <c r="G107" s="387" t="s">
        <v>33</v>
      </c>
      <c r="H107" s="338">
        <v>4.6559999999999997</v>
      </c>
      <c r="I107" s="339">
        <v>22.91</v>
      </c>
      <c r="J107" s="340">
        <f t="shared" si="10"/>
        <v>106.66</v>
      </c>
      <c r="K107" s="75"/>
    </row>
    <row r="108" spans="2:11" x14ac:dyDescent="0.25">
      <c r="B108" s="333" t="s">
        <v>558</v>
      </c>
      <c r="C108" s="334" t="s">
        <v>180</v>
      </c>
      <c r="D108" s="335" t="s">
        <v>19</v>
      </c>
      <c r="E108" s="336" t="s">
        <v>181</v>
      </c>
      <c r="F108" s="337" t="s">
        <v>42</v>
      </c>
      <c r="G108" s="387" t="s">
        <v>453</v>
      </c>
      <c r="H108" s="338">
        <v>39.6</v>
      </c>
      <c r="I108" s="339">
        <v>0.06</v>
      </c>
      <c r="J108" s="340">
        <f t="shared" si="10"/>
        <v>2.37</v>
      </c>
      <c r="K108" s="75"/>
    </row>
    <row r="109" spans="2:11" ht="24" x14ac:dyDescent="0.25">
      <c r="B109" s="333" t="s">
        <v>558</v>
      </c>
      <c r="C109" s="334" t="s">
        <v>178</v>
      </c>
      <c r="D109" s="335" t="s">
        <v>19</v>
      </c>
      <c r="E109" s="336" t="s">
        <v>179</v>
      </c>
      <c r="F109" s="337" t="s">
        <v>42</v>
      </c>
      <c r="G109" s="387" t="s">
        <v>453</v>
      </c>
      <c r="H109" s="338">
        <v>6</v>
      </c>
      <c r="I109" s="339">
        <v>23.26</v>
      </c>
      <c r="J109" s="340">
        <f t="shared" si="10"/>
        <v>139.56</v>
      </c>
      <c r="K109" s="75"/>
    </row>
    <row r="110" spans="2:11" ht="24" x14ac:dyDescent="0.25">
      <c r="B110" s="333" t="s">
        <v>558</v>
      </c>
      <c r="C110" s="334" t="s">
        <v>206</v>
      </c>
      <c r="D110" s="335" t="s">
        <v>19</v>
      </c>
      <c r="E110" s="336" t="s">
        <v>207</v>
      </c>
      <c r="F110" s="337" t="s">
        <v>42</v>
      </c>
      <c r="G110" s="387" t="s">
        <v>453</v>
      </c>
      <c r="H110" s="338">
        <v>2</v>
      </c>
      <c r="I110" s="339">
        <v>57.48</v>
      </c>
      <c r="J110" s="340">
        <f t="shared" si="10"/>
        <v>114.96</v>
      </c>
      <c r="K110" s="75"/>
    </row>
    <row r="111" spans="2:11" ht="48" x14ac:dyDescent="0.25">
      <c r="B111" s="333" t="s">
        <v>558</v>
      </c>
      <c r="C111" s="334" t="s">
        <v>208</v>
      </c>
      <c r="D111" s="335" t="s">
        <v>19</v>
      </c>
      <c r="E111" s="336" t="s">
        <v>209</v>
      </c>
      <c r="F111" s="337" t="s">
        <v>42</v>
      </c>
      <c r="G111" s="387" t="s">
        <v>210</v>
      </c>
      <c r="H111" s="338">
        <v>1.5</v>
      </c>
      <c r="I111" s="339">
        <v>220.91</v>
      </c>
      <c r="J111" s="340">
        <f t="shared" si="10"/>
        <v>331.36</v>
      </c>
      <c r="K111" s="75"/>
    </row>
    <row r="112" spans="2:11" ht="36" x14ac:dyDescent="0.25">
      <c r="B112" s="333" t="s">
        <v>558</v>
      </c>
      <c r="C112" s="334" t="s">
        <v>211</v>
      </c>
      <c r="D112" s="335" t="s">
        <v>19</v>
      </c>
      <c r="E112" s="336" t="s">
        <v>212</v>
      </c>
      <c r="F112" s="337" t="s">
        <v>42</v>
      </c>
      <c r="G112" s="387" t="s">
        <v>57</v>
      </c>
      <c r="H112" s="338">
        <v>1</v>
      </c>
      <c r="I112" s="339">
        <v>157.07</v>
      </c>
      <c r="J112" s="340">
        <f t="shared" si="10"/>
        <v>157.07</v>
      </c>
      <c r="K112" s="75"/>
    </row>
    <row r="113" spans="2:11" ht="24" x14ac:dyDescent="0.25">
      <c r="B113" s="333" t="s">
        <v>558</v>
      </c>
      <c r="C113" s="334" t="s">
        <v>213</v>
      </c>
      <c r="D113" s="335" t="s">
        <v>19</v>
      </c>
      <c r="E113" s="336" t="s">
        <v>214</v>
      </c>
      <c r="F113" s="337" t="s">
        <v>42</v>
      </c>
      <c r="G113" s="387" t="s">
        <v>453</v>
      </c>
      <c r="H113" s="338">
        <v>2</v>
      </c>
      <c r="I113" s="339">
        <v>703.46</v>
      </c>
      <c r="J113" s="340">
        <f t="shared" si="10"/>
        <v>1406.92</v>
      </c>
      <c r="K113" s="75"/>
    </row>
    <row r="114" spans="2:11" x14ac:dyDescent="0.25">
      <c r="B114" s="348" t="s">
        <v>215</v>
      </c>
      <c r="C114" s="349"/>
      <c r="D114" s="350"/>
      <c r="E114" s="351" t="s">
        <v>216</v>
      </c>
      <c r="F114" s="352"/>
      <c r="G114" s="389"/>
      <c r="H114" s="353"/>
      <c r="I114" s="354"/>
      <c r="J114" s="355"/>
      <c r="K114" s="75"/>
    </row>
    <row r="115" spans="2:11" x14ac:dyDescent="0.25">
      <c r="B115" s="341"/>
      <c r="C115" s="334"/>
      <c r="D115" s="342"/>
      <c r="E115" s="343"/>
      <c r="F115" s="344"/>
      <c r="G115" s="388"/>
      <c r="H115" s="345"/>
      <c r="I115" s="346"/>
      <c r="J115" s="347"/>
      <c r="K115" s="75"/>
    </row>
    <row r="116" spans="2:11" x14ac:dyDescent="0.25">
      <c r="B116" s="317" t="s">
        <v>221</v>
      </c>
      <c r="C116" s="318" t="s">
        <v>5</v>
      </c>
      <c r="D116" s="319" t="s">
        <v>6</v>
      </c>
      <c r="E116" s="320" t="s">
        <v>7</v>
      </c>
      <c r="F116" s="321" t="s">
        <v>8</v>
      </c>
      <c r="G116" s="385" t="s">
        <v>453</v>
      </c>
      <c r="H116" s="322" t="s">
        <v>9</v>
      </c>
      <c r="I116" s="323" t="s">
        <v>576</v>
      </c>
      <c r="J116" s="324" t="s">
        <v>10</v>
      </c>
      <c r="K116" s="75"/>
    </row>
    <row r="117" spans="2:11" ht="24" x14ac:dyDescent="0.25">
      <c r="B117" s="325" t="s">
        <v>555</v>
      </c>
      <c r="C117" s="326" t="s">
        <v>446</v>
      </c>
      <c r="D117" s="327" t="s">
        <v>2070</v>
      </c>
      <c r="E117" s="328" t="s">
        <v>595</v>
      </c>
      <c r="F117" s="329" t="s">
        <v>222</v>
      </c>
      <c r="G117" s="386" t="s">
        <v>453</v>
      </c>
      <c r="H117" s="330">
        <v>1</v>
      </c>
      <c r="I117" s="331">
        <f>SUM(J118:J131)</f>
        <v>9886.6200000000008</v>
      </c>
      <c r="J117" s="332">
        <f>I117</f>
        <v>9886.6200000000008</v>
      </c>
      <c r="K117" s="75"/>
    </row>
    <row r="118" spans="2:11" ht="36" x14ac:dyDescent="0.25">
      <c r="B118" s="333" t="s">
        <v>556</v>
      </c>
      <c r="C118" s="334">
        <v>87548</v>
      </c>
      <c r="D118" s="335" t="s">
        <v>19</v>
      </c>
      <c r="E118" s="336" t="s">
        <v>52</v>
      </c>
      <c r="F118" s="337" t="s">
        <v>51</v>
      </c>
      <c r="G118" s="387" t="s">
        <v>510</v>
      </c>
      <c r="H118" s="338">
        <v>25.76</v>
      </c>
      <c r="I118" s="339">
        <v>20.88</v>
      </c>
      <c r="J118" s="340">
        <f t="shared" ref="J118:J130" si="11">TRUNC(I118*H118,2)</f>
        <v>537.86</v>
      </c>
      <c r="K118" s="75"/>
    </row>
    <row r="119" spans="2:11" ht="24" x14ac:dyDescent="0.25">
      <c r="B119" s="333" t="s">
        <v>556</v>
      </c>
      <c r="C119" s="334">
        <v>103339</v>
      </c>
      <c r="D119" s="335" t="s">
        <v>19</v>
      </c>
      <c r="E119" s="336" t="s">
        <v>437</v>
      </c>
      <c r="F119" s="337" t="s">
        <v>53</v>
      </c>
      <c r="G119" s="387" t="s">
        <v>510</v>
      </c>
      <c r="H119" s="338">
        <v>109.17</v>
      </c>
      <c r="I119" s="339">
        <v>10.44</v>
      </c>
      <c r="J119" s="340">
        <f t="shared" si="11"/>
        <v>1139.73</v>
      </c>
      <c r="K119" s="75"/>
    </row>
    <row r="120" spans="2:11" ht="24" x14ac:dyDescent="0.25">
      <c r="B120" s="333" t="s">
        <v>556</v>
      </c>
      <c r="C120" s="334">
        <v>92469</v>
      </c>
      <c r="D120" s="335" t="s">
        <v>19</v>
      </c>
      <c r="E120" s="336" t="s">
        <v>438</v>
      </c>
      <c r="F120" s="337" t="s">
        <v>38</v>
      </c>
      <c r="G120" s="387" t="s">
        <v>510</v>
      </c>
      <c r="H120" s="338">
        <v>151.32</v>
      </c>
      <c r="I120" s="339">
        <v>16.78</v>
      </c>
      <c r="J120" s="340">
        <f t="shared" si="11"/>
        <v>2539.14</v>
      </c>
      <c r="K120" s="75"/>
    </row>
    <row r="121" spans="2:11" ht="36" x14ac:dyDescent="0.25">
      <c r="B121" s="333" t="s">
        <v>556</v>
      </c>
      <c r="C121" s="334">
        <v>87905</v>
      </c>
      <c r="D121" s="335" t="s">
        <v>19</v>
      </c>
      <c r="E121" s="336" t="s">
        <v>439</v>
      </c>
      <c r="F121" s="337" t="s">
        <v>51</v>
      </c>
      <c r="G121" s="387" t="s">
        <v>510</v>
      </c>
      <c r="H121" s="338">
        <v>7.38</v>
      </c>
      <c r="I121" s="339">
        <v>20.88</v>
      </c>
      <c r="J121" s="340">
        <f t="shared" si="11"/>
        <v>154.09</v>
      </c>
      <c r="K121" s="75"/>
    </row>
    <row r="122" spans="2:11" ht="36" x14ac:dyDescent="0.25">
      <c r="B122" s="333" t="s">
        <v>556</v>
      </c>
      <c r="C122" s="334">
        <v>90082</v>
      </c>
      <c r="D122" s="335" t="s">
        <v>19</v>
      </c>
      <c r="E122" s="336" t="s">
        <v>440</v>
      </c>
      <c r="F122" s="337" t="s">
        <v>50</v>
      </c>
      <c r="G122" s="387" t="s">
        <v>573</v>
      </c>
      <c r="H122" s="338">
        <v>9.86</v>
      </c>
      <c r="I122" s="339">
        <v>35.369999999999997</v>
      </c>
      <c r="J122" s="340">
        <f t="shared" si="11"/>
        <v>348.74</v>
      </c>
      <c r="K122" s="75"/>
    </row>
    <row r="123" spans="2:11" ht="24" x14ac:dyDescent="0.25">
      <c r="B123" s="333" t="s">
        <v>556</v>
      </c>
      <c r="C123" s="334">
        <v>96546</v>
      </c>
      <c r="D123" s="335" t="s">
        <v>19</v>
      </c>
      <c r="E123" s="336" t="s">
        <v>435</v>
      </c>
      <c r="F123" s="337" t="s">
        <v>38</v>
      </c>
      <c r="G123" s="387" t="s">
        <v>43</v>
      </c>
      <c r="H123" s="338">
        <v>15.13</v>
      </c>
      <c r="I123" s="339">
        <v>132</v>
      </c>
      <c r="J123" s="340">
        <f t="shared" si="11"/>
        <v>1997.16</v>
      </c>
      <c r="K123" s="75"/>
    </row>
    <row r="124" spans="2:11" ht="36" x14ac:dyDescent="0.25">
      <c r="B124" s="333" t="s">
        <v>556</v>
      </c>
      <c r="C124" s="334">
        <v>91796</v>
      </c>
      <c r="D124" s="335" t="s">
        <v>19</v>
      </c>
      <c r="E124" s="336" t="s">
        <v>441</v>
      </c>
      <c r="F124" s="337" t="s">
        <v>49</v>
      </c>
      <c r="G124" s="387" t="s">
        <v>44</v>
      </c>
      <c r="H124" s="338">
        <v>75.17</v>
      </c>
      <c r="I124" s="339">
        <v>2.8</v>
      </c>
      <c r="J124" s="340">
        <f t="shared" si="11"/>
        <v>210.47</v>
      </c>
      <c r="K124" s="75"/>
    </row>
    <row r="125" spans="2:11" ht="24" x14ac:dyDescent="0.25">
      <c r="B125" s="333" t="s">
        <v>556</v>
      </c>
      <c r="C125" s="334">
        <v>98115</v>
      </c>
      <c r="D125" s="335" t="s">
        <v>19</v>
      </c>
      <c r="E125" s="336" t="s">
        <v>442</v>
      </c>
      <c r="F125" s="337" t="s">
        <v>49</v>
      </c>
      <c r="G125" s="387" t="s">
        <v>453</v>
      </c>
      <c r="H125" s="338">
        <v>96.71</v>
      </c>
      <c r="I125" s="339">
        <v>2</v>
      </c>
      <c r="J125" s="340">
        <f t="shared" si="11"/>
        <v>193.42</v>
      </c>
      <c r="K125" s="75"/>
    </row>
    <row r="126" spans="2:11" ht="24" x14ac:dyDescent="0.25">
      <c r="B126" s="333" t="s">
        <v>556</v>
      </c>
      <c r="C126" s="334" t="s">
        <v>443</v>
      </c>
      <c r="D126" s="335" t="s">
        <v>19</v>
      </c>
      <c r="E126" s="336" t="s">
        <v>444</v>
      </c>
      <c r="F126" s="337" t="s">
        <v>50</v>
      </c>
      <c r="G126" s="387" t="s">
        <v>573</v>
      </c>
      <c r="H126" s="338">
        <v>48.61</v>
      </c>
      <c r="I126" s="339">
        <v>30.66</v>
      </c>
      <c r="J126" s="340">
        <f t="shared" si="11"/>
        <v>1490.38</v>
      </c>
      <c r="K126" s="75"/>
    </row>
    <row r="127" spans="2:11" x14ac:dyDescent="0.25">
      <c r="B127" s="333" t="s">
        <v>556</v>
      </c>
      <c r="C127" s="334">
        <v>410</v>
      </c>
      <c r="D127" s="335" t="s">
        <v>19</v>
      </c>
      <c r="E127" s="336" t="s">
        <v>445</v>
      </c>
      <c r="F127" s="337" t="s">
        <v>42</v>
      </c>
      <c r="G127" s="387" t="s">
        <v>453</v>
      </c>
      <c r="H127" s="338">
        <v>0.21</v>
      </c>
      <c r="I127" s="339">
        <v>4</v>
      </c>
      <c r="J127" s="340">
        <f t="shared" si="11"/>
        <v>0.84</v>
      </c>
      <c r="K127" s="75"/>
    </row>
    <row r="128" spans="2:11" ht="24" x14ac:dyDescent="0.25">
      <c r="B128" s="333" t="s">
        <v>556</v>
      </c>
      <c r="C128" s="334">
        <v>94972</v>
      </c>
      <c r="D128" s="335" t="s">
        <v>19</v>
      </c>
      <c r="E128" s="336" t="s">
        <v>436</v>
      </c>
      <c r="F128" s="337" t="s">
        <v>38</v>
      </c>
      <c r="G128" s="387" t="s">
        <v>573</v>
      </c>
      <c r="H128" s="338">
        <v>570.38</v>
      </c>
      <c r="I128" s="339">
        <v>1.65</v>
      </c>
      <c r="J128" s="340">
        <f t="shared" si="11"/>
        <v>941.12</v>
      </c>
      <c r="K128" s="75"/>
    </row>
    <row r="129" spans="2:11" ht="36" x14ac:dyDescent="0.25">
      <c r="B129" s="333" t="s">
        <v>556</v>
      </c>
      <c r="C129" s="334">
        <v>100982</v>
      </c>
      <c r="D129" s="335" t="s">
        <v>19</v>
      </c>
      <c r="E129" s="336" t="s">
        <v>574</v>
      </c>
      <c r="F129" s="337" t="s">
        <v>89</v>
      </c>
      <c r="G129" s="387" t="s">
        <v>573</v>
      </c>
      <c r="H129" s="338">
        <v>7.82</v>
      </c>
      <c r="I129" s="339">
        <v>11.32</v>
      </c>
      <c r="J129" s="340">
        <f t="shared" si="11"/>
        <v>88.52</v>
      </c>
      <c r="K129" s="75"/>
    </row>
    <row r="130" spans="2:11" ht="24" x14ac:dyDescent="0.25">
      <c r="B130" s="333" t="s">
        <v>556</v>
      </c>
      <c r="C130" s="334">
        <v>94974</v>
      </c>
      <c r="D130" s="335" t="s">
        <v>19</v>
      </c>
      <c r="E130" s="336" t="s">
        <v>37</v>
      </c>
      <c r="F130" s="337" t="s">
        <v>38</v>
      </c>
      <c r="G130" s="387" t="s">
        <v>573</v>
      </c>
      <c r="H130" s="338">
        <v>497.27</v>
      </c>
      <c r="I130" s="339">
        <v>0.49299999999999999</v>
      </c>
      <c r="J130" s="340">
        <f t="shared" si="11"/>
        <v>245.15</v>
      </c>
      <c r="K130" s="75"/>
    </row>
    <row r="131" spans="2:11" x14ac:dyDescent="0.25">
      <c r="B131" s="341"/>
      <c r="C131" s="334"/>
      <c r="D131" s="342"/>
      <c r="E131" s="343"/>
      <c r="F131" s="344"/>
      <c r="G131" s="388"/>
      <c r="H131" s="345"/>
      <c r="I131" s="346"/>
      <c r="J131" s="347"/>
      <c r="K131" s="75"/>
    </row>
    <row r="132" spans="2:11" x14ac:dyDescent="0.25">
      <c r="B132" s="317" t="s">
        <v>224</v>
      </c>
      <c r="C132" s="318" t="s">
        <v>5</v>
      </c>
      <c r="D132" s="319" t="s">
        <v>6</v>
      </c>
      <c r="E132" s="320" t="s">
        <v>7</v>
      </c>
      <c r="F132" s="321" t="s">
        <v>8</v>
      </c>
      <c r="G132" s="385" t="s">
        <v>453</v>
      </c>
      <c r="H132" s="322" t="s">
        <v>9</v>
      </c>
      <c r="I132" s="323" t="s">
        <v>576</v>
      </c>
      <c r="J132" s="324" t="s">
        <v>10</v>
      </c>
      <c r="K132" s="75"/>
    </row>
    <row r="133" spans="2:11" ht="24" x14ac:dyDescent="0.25">
      <c r="B133" s="325" t="s">
        <v>555</v>
      </c>
      <c r="C133" s="326" t="s">
        <v>596</v>
      </c>
      <c r="D133" s="327" t="s">
        <v>2071</v>
      </c>
      <c r="E133" s="328" t="s">
        <v>225</v>
      </c>
      <c r="F133" s="329" t="s">
        <v>561</v>
      </c>
      <c r="G133" s="386" t="s">
        <v>453</v>
      </c>
      <c r="H133" s="330">
        <v>1</v>
      </c>
      <c r="I133" s="331">
        <f>SUM(J134:J153)</f>
        <v>794.42000000000007</v>
      </c>
      <c r="J133" s="332">
        <f>I133</f>
        <v>794.42000000000007</v>
      </c>
      <c r="K133" s="75"/>
    </row>
    <row r="134" spans="2:11" x14ac:dyDescent="0.25">
      <c r="B134" s="333" t="s">
        <v>556</v>
      </c>
      <c r="C134" s="334" t="s">
        <v>176</v>
      </c>
      <c r="D134" s="335" t="s">
        <v>19</v>
      </c>
      <c r="E134" s="336" t="s">
        <v>177</v>
      </c>
      <c r="F134" s="337" t="s">
        <v>21</v>
      </c>
      <c r="G134" s="387" t="s">
        <v>33</v>
      </c>
      <c r="H134" s="338">
        <v>0.74</v>
      </c>
      <c r="I134" s="339">
        <v>22.91</v>
      </c>
      <c r="J134" s="340">
        <f t="shared" ref="J134:J152" si="12">TRUNC(I134*H134,2)</f>
        <v>16.95</v>
      </c>
      <c r="K134" s="75"/>
    </row>
    <row r="135" spans="2:11" x14ac:dyDescent="0.25">
      <c r="B135" s="333" t="s">
        <v>556</v>
      </c>
      <c r="C135" s="334" t="s">
        <v>114</v>
      </c>
      <c r="D135" s="335" t="s">
        <v>19</v>
      </c>
      <c r="E135" s="336" t="s">
        <v>115</v>
      </c>
      <c r="F135" s="337" t="s">
        <v>21</v>
      </c>
      <c r="G135" s="387" t="s">
        <v>33</v>
      </c>
      <c r="H135" s="338">
        <v>7.0000000000000007E-2</v>
      </c>
      <c r="I135" s="339">
        <v>24.14</v>
      </c>
      <c r="J135" s="340">
        <f t="shared" si="12"/>
        <v>1.68</v>
      </c>
      <c r="K135" s="75"/>
    </row>
    <row r="136" spans="2:11" x14ac:dyDescent="0.25">
      <c r="B136" s="333" t="s">
        <v>556</v>
      </c>
      <c r="C136" s="334" t="s">
        <v>92</v>
      </c>
      <c r="D136" s="335" t="s">
        <v>19</v>
      </c>
      <c r="E136" s="336" t="s">
        <v>93</v>
      </c>
      <c r="F136" s="337" t="s">
        <v>21</v>
      </c>
      <c r="G136" s="387" t="s">
        <v>33</v>
      </c>
      <c r="H136" s="338">
        <v>3.03</v>
      </c>
      <c r="I136" s="339">
        <v>24.33</v>
      </c>
      <c r="J136" s="340">
        <f t="shared" si="12"/>
        <v>73.709999999999994</v>
      </c>
      <c r="K136" s="75"/>
    </row>
    <row r="137" spans="2:11" x14ac:dyDescent="0.25">
      <c r="B137" s="333" t="s">
        <v>556</v>
      </c>
      <c r="C137" s="334" t="s">
        <v>31</v>
      </c>
      <c r="D137" s="335" t="s">
        <v>19</v>
      </c>
      <c r="E137" s="336" t="s">
        <v>32</v>
      </c>
      <c r="F137" s="337" t="s">
        <v>21</v>
      </c>
      <c r="G137" s="387" t="s">
        <v>33</v>
      </c>
      <c r="H137" s="338">
        <v>0.74</v>
      </c>
      <c r="I137" s="339">
        <v>20.32</v>
      </c>
      <c r="J137" s="340">
        <f t="shared" si="12"/>
        <v>15.03</v>
      </c>
      <c r="K137" s="75"/>
    </row>
    <row r="138" spans="2:11" x14ac:dyDescent="0.25">
      <c r="B138" s="333" t="s">
        <v>556</v>
      </c>
      <c r="C138" s="334" t="s">
        <v>112</v>
      </c>
      <c r="D138" s="335" t="s">
        <v>19</v>
      </c>
      <c r="E138" s="336" t="s">
        <v>113</v>
      </c>
      <c r="F138" s="337" t="s">
        <v>21</v>
      </c>
      <c r="G138" s="387" t="s">
        <v>33</v>
      </c>
      <c r="H138" s="338">
        <v>7.0000000000000007E-2</v>
      </c>
      <c r="I138" s="339">
        <v>19.260000000000002</v>
      </c>
      <c r="J138" s="340">
        <f t="shared" si="12"/>
        <v>1.34</v>
      </c>
      <c r="K138" s="75"/>
    </row>
    <row r="139" spans="2:11" x14ac:dyDescent="0.25">
      <c r="B139" s="333" t="s">
        <v>556</v>
      </c>
      <c r="C139" s="334" t="s">
        <v>226</v>
      </c>
      <c r="D139" s="335" t="s">
        <v>19</v>
      </c>
      <c r="E139" s="336" t="s">
        <v>227</v>
      </c>
      <c r="F139" s="337" t="s">
        <v>21</v>
      </c>
      <c r="G139" s="387" t="s">
        <v>33</v>
      </c>
      <c r="H139" s="338">
        <v>7.92</v>
      </c>
      <c r="I139" s="339">
        <v>19.309999999999999</v>
      </c>
      <c r="J139" s="340">
        <f t="shared" si="12"/>
        <v>152.93</v>
      </c>
      <c r="K139" s="75"/>
    </row>
    <row r="140" spans="2:11" ht="24" x14ac:dyDescent="0.25">
      <c r="B140" s="333" t="s">
        <v>558</v>
      </c>
      <c r="C140" s="334" t="s">
        <v>228</v>
      </c>
      <c r="D140" s="335" t="s">
        <v>19</v>
      </c>
      <c r="E140" s="336" t="s">
        <v>229</v>
      </c>
      <c r="F140" s="337" t="s">
        <v>42</v>
      </c>
      <c r="G140" s="387" t="s">
        <v>100</v>
      </c>
      <c r="H140" s="338">
        <v>0.36</v>
      </c>
      <c r="I140" s="339">
        <v>8.11</v>
      </c>
      <c r="J140" s="340">
        <f t="shared" si="12"/>
        <v>2.91</v>
      </c>
      <c r="K140" s="75"/>
    </row>
    <row r="141" spans="2:11" x14ac:dyDescent="0.25">
      <c r="B141" s="333" t="s">
        <v>558</v>
      </c>
      <c r="C141" s="334" t="s">
        <v>159</v>
      </c>
      <c r="D141" s="335" t="s">
        <v>19</v>
      </c>
      <c r="E141" s="336" t="s">
        <v>160</v>
      </c>
      <c r="F141" s="337" t="s">
        <v>42</v>
      </c>
      <c r="G141" s="387" t="s">
        <v>43</v>
      </c>
      <c r="H141" s="338">
        <v>22.94</v>
      </c>
      <c r="I141" s="339">
        <v>0.86</v>
      </c>
      <c r="J141" s="340">
        <f t="shared" si="12"/>
        <v>19.72</v>
      </c>
      <c r="K141" s="75"/>
    </row>
    <row r="142" spans="2:11" x14ac:dyDescent="0.25">
      <c r="B142" s="333" t="s">
        <v>558</v>
      </c>
      <c r="C142" s="334" t="s">
        <v>230</v>
      </c>
      <c r="D142" s="335" t="s">
        <v>19</v>
      </c>
      <c r="E142" s="336" t="s">
        <v>231</v>
      </c>
      <c r="F142" s="337" t="s">
        <v>42</v>
      </c>
      <c r="G142" s="387" t="s">
        <v>43</v>
      </c>
      <c r="H142" s="338">
        <v>6.24</v>
      </c>
      <c r="I142" s="339">
        <v>1</v>
      </c>
      <c r="J142" s="340">
        <f t="shared" si="12"/>
        <v>6.24</v>
      </c>
      <c r="K142" s="75"/>
    </row>
    <row r="143" spans="2:11" x14ac:dyDescent="0.25">
      <c r="B143" s="333" t="s">
        <v>558</v>
      </c>
      <c r="C143" s="334" t="s">
        <v>232</v>
      </c>
      <c r="D143" s="335" t="s">
        <v>19</v>
      </c>
      <c r="E143" s="336" t="s">
        <v>233</v>
      </c>
      <c r="F143" s="337" t="s">
        <v>42</v>
      </c>
      <c r="G143" s="387" t="s">
        <v>44</v>
      </c>
      <c r="H143" s="338">
        <v>0.04</v>
      </c>
      <c r="I143" s="339">
        <v>18.55</v>
      </c>
      <c r="J143" s="340">
        <f t="shared" si="12"/>
        <v>0.74</v>
      </c>
      <c r="K143" s="75"/>
    </row>
    <row r="144" spans="2:11" ht="24" x14ac:dyDescent="0.25">
      <c r="B144" s="333" t="s">
        <v>558</v>
      </c>
      <c r="C144" s="334">
        <v>11245</v>
      </c>
      <c r="D144" s="335" t="s">
        <v>19</v>
      </c>
      <c r="E144" s="336" t="s">
        <v>665</v>
      </c>
      <c r="F144" s="337"/>
      <c r="G144" s="387" t="s">
        <v>453</v>
      </c>
      <c r="H144" s="338">
        <v>1</v>
      </c>
      <c r="I144" s="339">
        <v>385.43</v>
      </c>
      <c r="J144" s="340">
        <f t="shared" si="12"/>
        <v>385.43</v>
      </c>
      <c r="K144" s="75"/>
    </row>
    <row r="145" spans="2:11" ht="24" x14ac:dyDescent="0.25">
      <c r="B145" s="333" t="s">
        <v>558</v>
      </c>
      <c r="C145" s="334" t="s">
        <v>234</v>
      </c>
      <c r="D145" s="335" t="s">
        <v>19</v>
      </c>
      <c r="E145" s="336" t="s">
        <v>235</v>
      </c>
      <c r="F145" s="337" t="s">
        <v>42</v>
      </c>
      <c r="G145" s="387" t="s">
        <v>44</v>
      </c>
      <c r="H145" s="338">
        <v>1.1100000000000001</v>
      </c>
      <c r="I145" s="339">
        <v>24.08</v>
      </c>
      <c r="J145" s="340">
        <f t="shared" si="12"/>
        <v>26.72</v>
      </c>
      <c r="K145" s="75"/>
    </row>
    <row r="146" spans="2:11" x14ac:dyDescent="0.25">
      <c r="B146" s="333" t="s">
        <v>558</v>
      </c>
      <c r="C146" s="334" t="s">
        <v>236</v>
      </c>
      <c r="D146" s="335" t="s">
        <v>19</v>
      </c>
      <c r="E146" s="336" t="s">
        <v>237</v>
      </c>
      <c r="F146" s="337" t="s">
        <v>42</v>
      </c>
      <c r="G146" s="387" t="s">
        <v>573</v>
      </c>
      <c r="H146" s="338">
        <v>8.5000000000000006E-2</v>
      </c>
      <c r="I146" s="339">
        <v>126</v>
      </c>
      <c r="J146" s="340">
        <f t="shared" si="12"/>
        <v>10.71</v>
      </c>
      <c r="K146" s="75"/>
    </row>
    <row r="147" spans="2:11" x14ac:dyDescent="0.25">
      <c r="B147" s="333" t="s">
        <v>558</v>
      </c>
      <c r="C147" s="334" t="s">
        <v>98</v>
      </c>
      <c r="D147" s="335" t="s">
        <v>19</v>
      </c>
      <c r="E147" s="336" t="s">
        <v>99</v>
      </c>
      <c r="F147" s="337" t="s">
        <v>42</v>
      </c>
      <c r="G147" s="387" t="s">
        <v>43</v>
      </c>
      <c r="H147" s="338">
        <v>7.0000000000000007E-2</v>
      </c>
      <c r="I147" s="339">
        <v>25.38</v>
      </c>
      <c r="J147" s="340">
        <f t="shared" si="12"/>
        <v>1.77</v>
      </c>
      <c r="K147" s="75"/>
    </row>
    <row r="148" spans="2:11" x14ac:dyDescent="0.25">
      <c r="B148" s="333" t="s">
        <v>558</v>
      </c>
      <c r="C148" s="334" t="s">
        <v>238</v>
      </c>
      <c r="D148" s="335" t="s">
        <v>19</v>
      </c>
      <c r="E148" s="336" t="s">
        <v>239</v>
      </c>
      <c r="F148" s="337" t="s">
        <v>42</v>
      </c>
      <c r="G148" s="387" t="s">
        <v>453</v>
      </c>
      <c r="H148" s="338">
        <v>77</v>
      </c>
      <c r="I148" s="339">
        <v>0.79</v>
      </c>
      <c r="J148" s="340">
        <f t="shared" si="12"/>
        <v>60.83</v>
      </c>
      <c r="K148" s="75"/>
    </row>
    <row r="149" spans="2:11" x14ac:dyDescent="0.25">
      <c r="B149" s="333" t="s">
        <v>558</v>
      </c>
      <c r="C149" s="334" t="s">
        <v>240</v>
      </c>
      <c r="D149" s="335" t="s">
        <v>19</v>
      </c>
      <c r="E149" s="336" t="s">
        <v>241</v>
      </c>
      <c r="F149" s="337" t="s">
        <v>42</v>
      </c>
      <c r="G149" s="387" t="s">
        <v>573</v>
      </c>
      <c r="H149" s="338">
        <v>3.4000000000000002E-2</v>
      </c>
      <c r="I149" s="339">
        <v>134.29</v>
      </c>
      <c r="J149" s="340">
        <f t="shared" si="12"/>
        <v>4.5599999999999996</v>
      </c>
      <c r="K149" s="75"/>
    </row>
    <row r="150" spans="2:11" x14ac:dyDescent="0.25">
      <c r="B150" s="333" t="s">
        <v>558</v>
      </c>
      <c r="C150" s="334" t="s">
        <v>242</v>
      </c>
      <c r="D150" s="335" t="s">
        <v>19</v>
      </c>
      <c r="E150" s="336" t="s">
        <v>243</v>
      </c>
      <c r="F150" s="337" t="s">
        <v>42</v>
      </c>
      <c r="G150" s="387" t="s">
        <v>43</v>
      </c>
      <c r="H150" s="338">
        <v>0.81</v>
      </c>
      <c r="I150" s="339">
        <v>10.3</v>
      </c>
      <c r="J150" s="340">
        <f t="shared" si="12"/>
        <v>8.34</v>
      </c>
      <c r="K150" s="75"/>
    </row>
    <row r="151" spans="2:11" x14ac:dyDescent="0.25">
      <c r="B151" s="333" t="s">
        <v>558</v>
      </c>
      <c r="C151" s="334" t="s">
        <v>116</v>
      </c>
      <c r="D151" s="335" t="s">
        <v>19</v>
      </c>
      <c r="E151" s="336" t="s">
        <v>117</v>
      </c>
      <c r="F151" s="337" t="s">
        <v>42</v>
      </c>
      <c r="G151" s="387" t="s">
        <v>43</v>
      </c>
      <c r="H151" s="338">
        <v>0.01</v>
      </c>
      <c r="I151" s="339">
        <v>25.25</v>
      </c>
      <c r="J151" s="340">
        <f t="shared" si="12"/>
        <v>0.25</v>
      </c>
      <c r="K151" s="75"/>
    </row>
    <row r="152" spans="2:11" ht="24" x14ac:dyDescent="0.25">
      <c r="B152" s="333" t="s">
        <v>558</v>
      </c>
      <c r="C152" s="334" t="s">
        <v>244</v>
      </c>
      <c r="D152" s="335" t="s">
        <v>19</v>
      </c>
      <c r="E152" s="336" t="s">
        <v>245</v>
      </c>
      <c r="F152" s="337" t="s">
        <v>42</v>
      </c>
      <c r="G152" s="387" t="s">
        <v>510</v>
      </c>
      <c r="H152" s="338">
        <v>0.12</v>
      </c>
      <c r="I152" s="339">
        <v>38.01</v>
      </c>
      <c r="J152" s="340">
        <f t="shared" si="12"/>
        <v>4.5599999999999996</v>
      </c>
      <c r="K152" s="75"/>
    </row>
    <row r="153" spans="2:11" x14ac:dyDescent="0.25">
      <c r="B153" s="341"/>
      <c r="C153" s="334"/>
      <c r="D153" s="342"/>
      <c r="E153" s="343"/>
      <c r="F153" s="344"/>
      <c r="G153" s="388"/>
      <c r="H153" s="345"/>
      <c r="I153" s="346"/>
      <c r="J153" s="347"/>
      <c r="K153" s="75"/>
    </row>
    <row r="154" spans="2:11" x14ac:dyDescent="0.25">
      <c r="B154" s="317" t="s">
        <v>246</v>
      </c>
      <c r="C154" s="318" t="s">
        <v>5</v>
      </c>
      <c r="D154" s="319" t="s">
        <v>6</v>
      </c>
      <c r="E154" s="320" t="s">
        <v>7</v>
      </c>
      <c r="F154" s="321" t="s">
        <v>8</v>
      </c>
      <c r="G154" s="385" t="s">
        <v>453</v>
      </c>
      <c r="H154" s="322" t="s">
        <v>9</v>
      </c>
      <c r="I154" s="323" t="s">
        <v>576</v>
      </c>
      <c r="J154" s="324" t="s">
        <v>10</v>
      </c>
      <c r="K154" s="75"/>
    </row>
    <row r="155" spans="2:11" ht="24" x14ac:dyDescent="0.25">
      <c r="B155" s="325" t="s">
        <v>555</v>
      </c>
      <c r="C155" s="326" t="s">
        <v>597</v>
      </c>
      <c r="D155" s="327" t="s">
        <v>2071</v>
      </c>
      <c r="E155" s="328" t="s">
        <v>247</v>
      </c>
      <c r="F155" s="329" t="s">
        <v>561</v>
      </c>
      <c r="G155" s="386" t="s">
        <v>453</v>
      </c>
      <c r="H155" s="330">
        <v>1</v>
      </c>
      <c r="I155" s="331">
        <f>SUM(J156:J172)</f>
        <v>397.34</v>
      </c>
      <c r="J155" s="332">
        <f>I155</f>
        <v>397.34</v>
      </c>
      <c r="K155" s="75"/>
    </row>
    <row r="156" spans="2:11" x14ac:dyDescent="0.25">
      <c r="B156" s="333" t="s">
        <v>556</v>
      </c>
      <c r="C156" s="334" t="s">
        <v>92</v>
      </c>
      <c r="D156" s="335" t="s">
        <v>19</v>
      </c>
      <c r="E156" s="336" t="s">
        <v>93</v>
      </c>
      <c r="F156" s="337" t="s">
        <v>21</v>
      </c>
      <c r="G156" s="387" t="s">
        <v>33</v>
      </c>
      <c r="H156" s="338">
        <v>3.61</v>
      </c>
      <c r="I156" s="339">
        <v>24.33</v>
      </c>
      <c r="J156" s="340">
        <f t="shared" ref="J156:J171" si="13">TRUNC(I156*H156,2)</f>
        <v>87.83</v>
      </c>
      <c r="K156" s="75"/>
    </row>
    <row r="157" spans="2:11" x14ac:dyDescent="0.25">
      <c r="B157" s="333" t="s">
        <v>556</v>
      </c>
      <c r="C157" s="334" t="s">
        <v>176</v>
      </c>
      <c r="D157" s="335" t="s">
        <v>19</v>
      </c>
      <c r="E157" s="336" t="s">
        <v>177</v>
      </c>
      <c r="F157" s="337" t="s">
        <v>21</v>
      </c>
      <c r="G157" s="387" t="s">
        <v>33</v>
      </c>
      <c r="H157" s="338">
        <v>0.62</v>
      </c>
      <c r="I157" s="339">
        <v>22.91</v>
      </c>
      <c r="J157" s="340">
        <f t="shared" si="13"/>
        <v>14.2</v>
      </c>
      <c r="K157" s="75"/>
    </row>
    <row r="158" spans="2:11" x14ac:dyDescent="0.25">
      <c r="B158" s="333" t="s">
        <v>556</v>
      </c>
      <c r="C158" s="334" t="s">
        <v>114</v>
      </c>
      <c r="D158" s="335" t="s">
        <v>19</v>
      </c>
      <c r="E158" s="336" t="s">
        <v>115</v>
      </c>
      <c r="F158" s="337" t="s">
        <v>21</v>
      </c>
      <c r="G158" s="387" t="s">
        <v>33</v>
      </c>
      <c r="H158" s="338">
        <v>0.38</v>
      </c>
      <c r="I158" s="339">
        <v>24.14</v>
      </c>
      <c r="J158" s="340">
        <f t="shared" si="13"/>
        <v>9.17</v>
      </c>
      <c r="K158" s="75"/>
    </row>
    <row r="159" spans="2:11" x14ac:dyDescent="0.25">
      <c r="B159" s="333" t="s">
        <v>556</v>
      </c>
      <c r="C159" s="334" t="s">
        <v>226</v>
      </c>
      <c r="D159" s="335" t="s">
        <v>19</v>
      </c>
      <c r="E159" s="336" t="s">
        <v>227</v>
      </c>
      <c r="F159" s="337" t="s">
        <v>21</v>
      </c>
      <c r="G159" s="387" t="s">
        <v>33</v>
      </c>
      <c r="H159" s="338">
        <v>7.23</v>
      </c>
      <c r="I159" s="339">
        <v>19.309999999999999</v>
      </c>
      <c r="J159" s="340">
        <f t="shared" si="13"/>
        <v>139.61000000000001</v>
      </c>
      <c r="K159" s="75"/>
    </row>
    <row r="160" spans="2:11" x14ac:dyDescent="0.25">
      <c r="B160" s="333" t="s">
        <v>556</v>
      </c>
      <c r="C160" s="334" t="s">
        <v>112</v>
      </c>
      <c r="D160" s="335" t="s">
        <v>19</v>
      </c>
      <c r="E160" s="336" t="s">
        <v>113</v>
      </c>
      <c r="F160" s="337" t="s">
        <v>21</v>
      </c>
      <c r="G160" s="387" t="s">
        <v>33</v>
      </c>
      <c r="H160" s="338">
        <v>0.38</v>
      </c>
      <c r="I160" s="339">
        <v>19.260000000000002</v>
      </c>
      <c r="J160" s="340">
        <f t="shared" si="13"/>
        <v>7.31</v>
      </c>
      <c r="K160" s="75"/>
    </row>
    <row r="161" spans="2:11" x14ac:dyDescent="0.25">
      <c r="B161" s="333" t="s">
        <v>556</v>
      </c>
      <c r="C161" s="334" t="s">
        <v>31</v>
      </c>
      <c r="D161" s="335" t="s">
        <v>19</v>
      </c>
      <c r="E161" s="336" t="s">
        <v>32</v>
      </c>
      <c r="F161" s="337" t="s">
        <v>21</v>
      </c>
      <c r="G161" s="387" t="s">
        <v>33</v>
      </c>
      <c r="H161" s="338">
        <v>0.62</v>
      </c>
      <c r="I161" s="339">
        <v>20.32</v>
      </c>
      <c r="J161" s="340">
        <f t="shared" si="13"/>
        <v>12.59</v>
      </c>
      <c r="K161" s="75"/>
    </row>
    <row r="162" spans="2:11" ht="24" x14ac:dyDescent="0.25">
      <c r="B162" s="333" t="s">
        <v>558</v>
      </c>
      <c r="C162" s="334" t="s">
        <v>228</v>
      </c>
      <c r="D162" s="335" t="s">
        <v>19</v>
      </c>
      <c r="E162" s="336" t="s">
        <v>229</v>
      </c>
      <c r="F162" s="337" t="s">
        <v>42</v>
      </c>
      <c r="G162" s="387" t="s">
        <v>100</v>
      </c>
      <c r="H162" s="338">
        <v>0.46400000000000002</v>
      </c>
      <c r="I162" s="339">
        <v>8.11</v>
      </c>
      <c r="J162" s="340">
        <f t="shared" si="13"/>
        <v>3.76</v>
      </c>
      <c r="K162" s="75"/>
    </row>
    <row r="163" spans="2:11" x14ac:dyDescent="0.25">
      <c r="B163" s="333" t="s">
        <v>558</v>
      </c>
      <c r="C163" s="334" t="s">
        <v>236</v>
      </c>
      <c r="D163" s="335" t="s">
        <v>19</v>
      </c>
      <c r="E163" s="336" t="s">
        <v>237</v>
      </c>
      <c r="F163" s="337" t="s">
        <v>42</v>
      </c>
      <c r="G163" s="387" t="s">
        <v>573</v>
      </c>
      <c r="H163" s="338">
        <v>9.7199999999999995E-2</v>
      </c>
      <c r="I163" s="339">
        <v>126</v>
      </c>
      <c r="J163" s="340">
        <f t="shared" si="13"/>
        <v>12.24</v>
      </c>
      <c r="K163" s="75"/>
    </row>
    <row r="164" spans="2:11" x14ac:dyDescent="0.25">
      <c r="B164" s="333" t="s">
        <v>558</v>
      </c>
      <c r="C164" s="334" t="s">
        <v>232</v>
      </c>
      <c r="D164" s="335" t="s">
        <v>19</v>
      </c>
      <c r="E164" s="336" t="s">
        <v>233</v>
      </c>
      <c r="F164" s="337" t="s">
        <v>42</v>
      </c>
      <c r="G164" s="387" t="s">
        <v>44</v>
      </c>
      <c r="H164" s="338">
        <v>0.39</v>
      </c>
      <c r="I164" s="339">
        <v>18.55</v>
      </c>
      <c r="J164" s="340">
        <f t="shared" si="13"/>
        <v>7.23</v>
      </c>
      <c r="K164" s="75"/>
    </row>
    <row r="165" spans="2:11" x14ac:dyDescent="0.25">
      <c r="B165" s="333" t="s">
        <v>558</v>
      </c>
      <c r="C165" s="334" t="s">
        <v>238</v>
      </c>
      <c r="D165" s="335" t="s">
        <v>19</v>
      </c>
      <c r="E165" s="336" t="s">
        <v>239</v>
      </c>
      <c r="F165" s="337" t="s">
        <v>42</v>
      </c>
      <c r="G165" s="387" t="s">
        <v>453</v>
      </c>
      <c r="H165" s="338">
        <v>70</v>
      </c>
      <c r="I165" s="339">
        <v>0.79</v>
      </c>
      <c r="J165" s="340">
        <f t="shared" si="13"/>
        <v>55.3</v>
      </c>
      <c r="K165" s="75"/>
    </row>
    <row r="166" spans="2:11" x14ac:dyDescent="0.25">
      <c r="B166" s="333" t="s">
        <v>558</v>
      </c>
      <c r="C166" s="334" t="s">
        <v>240</v>
      </c>
      <c r="D166" s="335" t="s">
        <v>19</v>
      </c>
      <c r="E166" s="336" t="s">
        <v>241</v>
      </c>
      <c r="F166" s="337" t="s">
        <v>42</v>
      </c>
      <c r="G166" s="387" t="s">
        <v>573</v>
      </c>
      <c r="H166" s="338">
        <v>4.2000000000000003E-2</v>
      </c>
      <c r="I166" s="339">
        <v>134.29</v>
      </c>
      <c r="J166" s="340">
        <f t="shared" si="13"/>
        <v>5.64</v>
      </c>
      <c r="K166" s="75"/>
    </row>
    <row r="167" spans="2:11" x14ac:dyDescent="0.25">
      <c r="B167" s="333" t="s">
        <v>558</v>
      </c>
      <c r="C167" s="334" t="s">
        <v>159</v>
      </c>
      <c r="D167" s="335" t="s">
        <v>19</v>
      </c>
      <c r="E167" s="336" t="s">
        <v>160</v>
      </c>
      <c r="F167" s="337" t="s">
        <v>42</v>
      </c>
      <c r="G167" s="387" t="s">
        <v>43</v>
      </c>
      <c r="H167" s="338">
        <v>31.84</v>
      </c>
      <c r="I167" s="339">
        <v>0.86</v>
      </c>
      <c r="J167" s="340">
        <f t="shared" si="13"/>
        <v>27.38</v>
      </c>
      <c r="K167" s="75"/>
    </row>
    <row r="168" spans="2:11" x14ac:dyDescent="0.25">
      <c r="B168" s="333" t="s">
        <v>558</v>
      </c>
      <c r="C168" s="334" t="s">
        <v>248</v>
      </c>
      <c r="D168" s="335" t="s">
        <v>19</v>
      </c>
      <c r="E168" s="336" t="s">
        <v>249</v>
      </c>
      <c r="F168" s="337" t="s">
        <v>42</v>
      </c>
      <c r="G168" s="387" t="s">
        <v>43</v>
      </c>
      <c r="H168" s="338">
        <v>0.71</v>
      </c>
      <c r="I168" s="339">
        <v>10.86</v>
      </c>
      <c r="J168" s="340">
        <f t="shared" si="13"/>
        <v>7.71</v>
      </c>
      <c r="K168" s="75"/>
    </row>
    <row r="169" spans="2:11" x14ac:dyDescent="0.25">
      <c r="B169" s="333" t="s">
        <v>558</v>
      </c>
      <c r="C169" s="334" t="s">
        <v>230</v>
      </c>
      <c r="D169" s="335" t="s">
        <v>19</v>
      </c>
      <c r="E169" s="336" t="s">
        <v>231</v>
      </c>
      <c r="F169" s="337" t="s">
        <v>42</v>
      </c>
      <c r="G169" s="387" t="s">
        <v>43</v>
      </c>
      <c r="H169" s="338">
        <v>4.63</v>
      </c>
      <c r="I169" s="339">
        <v>1</v>
      </c>
      <c r="J169" s="340">
        <f t="shared" si="13"/>
        <v>4.63</v>
      </c>
      <c r="K169" s="75"/>
    </row>
    <row r="170" spans="2:11" x14ac:dyDescent="0.25">
      <c r="B170" s="333" t="s">
        <v>558</v>
      </c>
      <c r="C170" s="334" t="s">
        <v>98</v>
      </c>
      <c r="D170" s="335" t="s">
        <v>19</v>
      </c>
      <c r="E170" s="336" t="s">
        <v>99</v>
      </c>
      <c r="F170" s="337" t="s">
        <v>42</v>
      </c>
      <c r="G170" s="387" t="s">
        <v>43</v>
      </c>
      <c r="H170" s="338">
        <v>9.6000000000000002E-2</v>
      </c>
      <c r="I170" s="339">
        <v>25.38</v>
      </c>
      <c r="J170" s="340">
        <f t="shared" si="13"/>
        <v>2.4300000000000002</v>
      </c>
      <c r="K170" s="75"/>
    </row>
    <row r="171" spans="2:11" x14ac:dyDescent="0.25">
      <c r="B171" s="333" t="s">
        <v>558</v>
      </c>
      <c r="C171" s="334" t="s">
        <v>116</v>
      </c>
      <c r="D171" s="335" t="s">
        <v>19</v>
      </c>
      <c r="E171" s="336" t="s">
        <v>117</v>
      </c>
      <c r="F171" s="337" t="s">
        <v>42</v>
      </c>
      <c r="G171" s="387" t="s">
        <v>43</v>
      </c>
      <c r="H171" s="338">
        <v>1.24E-2</v>
      </c>
      <c r="I171" s="339">
        <v>25.25</v>
      </c>
      <c r="J171" s="340">
        <f t="shared" si="13"/>
        <v>0.31</v>
      </c>
      <c r="K171" s="75"/>
    </row>
    <row r="172" spans="2:11" x14ac:dyDescent="0.25">
      <c r="B172" s="341"/>
      <c r="C172" s="334"/>
      <c r="D172" s="342"/>
      <c r="E172" s="343"/>
      <c r="F172" s="344"/>
      <c r="G172" s="388"/>
      <c r="H172" s="345"/>
      <c r="I172" s="346"/>
      <c r="J172" s="347"/>
      <c r="K172" s="75"/>
    </row>
    <row r="173" spans="2:11" x14ac:dyDescent="0.25">
      <c r="B173" s="348" t="s">
        <v>250</v>
      </c>
      <c r="C173" s="349"/>
      <c r="D173" s="350"/>
      <c r="E173" s="351" t="s">
        <v>251</v>
      </c>
      <c r="F173" s="352"/>
      <c r="G173" s="389"/>
      <c r="H173" s="353"/>
      <c r="I173" s="354"/>
      <c r="J173" s="355"/>
      <c r="K173" s="75"/>
    </row>
    <row r="174" spans="2:11" x14ac:dyDescent="0.25">
      <c r="B174" s="317" t="s">
        <v>252</v>
      </c>
      <c r="C174" s="318" t="s">
        <v>5</v>
      </c>
      <c r="D174" s="319" t="s">
        <v>6</v>
      </c>
      <c r="E174" s="320" t="s">
        <v>7</v>
      </c>
      <c r="F174" s="321" t="s">
        <v>8</v>
      </c>
      <c r="G174" s="385" t="s">
        <v>453</v>
      </c>
      <c r="H174" s="322" t="s">
        <v>9</v>
      </c>
      <c r="I174" s="323" t="s">
        <v>576</v>
      </c>
      <c r="J174" s="324" t="s">
        <v>10</v>
      </c>
      <c r="K174" s="75"/>
    </row>
    <row r="175" spans="2:11" ht="24" x14ac:dyDescent="0.25">
      <c r="B175" s="325" t="s">
        <v>555</v>
      </c>
      <c r="C175" s="326" t="s">
        <v>598</v>
      </c>
      <c r="D175" s="327" t="s">
        <v>2072</v>
      </c>
      <c r="E175" s="356" t="s">
        <v>526</v>
      </c>
      <c r="F175" s="329" t="s">
        <v>562</v>
      </c>
      <c r="G175" s="386" t="s">
        <v>453</v>
      </c>
      <c r="H175" s="330">
        <v>1</v>
      </c>
      <c r="I175" s="331">
        <f>SUM(J176:J180)</f>
        <v>1969.21</v>
      </c>
      <c r="J175" s="332">
        <f>I175</f>
        <v>1969.21</v>
      </c>
      <c r="K175" s="75"/>
    </row>
    <row r="176" spans="2:11" x14ac:dyDescent="0.25">
      <c r="B176" s="333" t="s">
        <v>558</v>
      </c>
      <c r="C176" s="334" t="s">
        <v>253</v>
      </c>
      <c r="D176" s="335" t="s">
        <v>19</v>
      </c>
      <c r="E176" s="336" t="s">
        <v>254</v>
      </c>
      <c r="F176" s="337" t="s">
        <v>78</v>
      </c>
      <c r="G176" s="387" t="s">
        <v>33</v>
      </c>
      <c r="H176" s="338">
        <v>2</v>
      </c>
      <c r="I176" s="339">
        <v>19.38</v>
      </c>
      <c r="J176" s="340">
        <f t="shared" ref="J176:J179" si="14">TRUNC(I176*H176,2)</f>
        <v>38.76</v>
      </c>
      <c r="K176" s="75"/>
    </row>
    <row r="177" spans="2:11" x14ac:dyDescent="0.25">
      <c r="B177" s="333" t="s">
        <v>558</v>
      </c>
      <c r="C177" s="334" t="s">
        <v>255</v>
      </c>
      <c r="D177" s="335" t="s">
        <v>19</v>
      </c>
      <c r="E177" s="336" t="s">
        <v>256</v>
      </c>
      <c r="F177" s="337" t="s">
        <v>78</v>
      </c>
      <c r="G177" s="387" t="s">
        <v>33</v>
      </c>
      <c r="H177" s="338">
        <v>1</v>
      </c>
      <c r="I177" s="339">
        <v>19.38</v>
      </c>
      <c r="J177" s="340">
        <f t="shared" si="14"/>
        <v>19.38</v>
      </c>
      <c r="K177" s="75"/>
    </row>
    <row r="178" spans="2:11" x14ac:dyDescent="0.25">
      <c r="B178" s="333" t="s">
        <v>558</v>
      </c>
      <c r="C178" s="334" t="s">
        <v>79</v>
      </c>
      <c r="D178" s="335" t="s">
        <v>19</v>
      </c>
      <c r="E178" s="336" t="s">
        <v>80</v>
      </c>
      <c r="F178" s="337" t="s">
        <v>78</v>
      </c>
      <c r="G178" s="387" t="s">
        <v>33</v>
      </c>
      <c r="H178" s="338">
        <v>2</v>
      </c>
      <c r="I178" s="339">
        <v>13.97</v>
      </c>
      <c r="J178" s="340">
        <f t="shared" si="14"/>
        <v>27.94</v>
      </c>
      <c r="K178" s="75"/>
    </row>
    <row r="179" spans="2:11" x14ac:dyDescent="0.25">
      <c r="B179" s="333" t="s">
        <v>558</v>
      </c>
      <c r="C179" s="334" t="s">
        <v>637</v>
      </c>
      <c r="D179" s="357" t="s">
        <v>638</v>
      </c>
      <c r="E179" s="266" t="s">
        <v>527</v>
      </c>
      <c r="F179" s="337" t="s">
        <v>42</v>
      </c>
      <c r="G179" s="387" t="s">
        <v>453</v>
      </c>
      <c r="H179" s="338">
        <v>1</v>
      </c>
      <c r="I179" s="339">
        <f>Cotações!N9</f>
        <v>1883.13</v>
      </c>
      <c r="J179" s="340">
        <f t="shared" si="14"/>
        <v>1883.13</v>
      </c>
      <c r="K179" s="75"/>
    </row>
    <row r="180" spans="2:11" x14ac:dyDescent="0.25">
      <c r="B180" s="341"/>
      <c r="C180" s="334"/>
      <c r="D180" s="342"/>
      <c r="E180" s="343"/>
      <c r="F180" s="344"/>
      <c r="G180" s="388"/>
      <c r="H180" s="345"/>
      <c r="I180" s="346"/>
      <c r="J180" s="347"/>
      <c r="K180" s="75"/>
    </row>
    <row r="181" spans="2:11" x14ac:dyDescent="0.25">
      <c r="B181" s="317" t="s">
        <v>257</v>
      </c>
      <c r="C181" s="318" t="s">
        <v>5</v>
      </c>
      <c r="D181" s="319" t="s">
        <v>6</v>
      </c>
      <c r="E181" s="320" t="s">
        <v>7</v>
      </c>
      <c r="F181" s="321" t="s">
        <v>8</v>
      </c>
      <c r="G181" s="385" t="s">
        <v>453</v>
      </c>
      <c r="H181" s="322" t="s">
        <v>9</v>
      </c>
      <c r="I181" s="323" t="s">
        <v>576</v>
      </c>
      <c r="J181" s="324" t="s">
        <v>10</v>
      </c>
      <c r="K181" s="75"/>
    </row>
    <row r="182" spans="2:11" ht="24" x14ac:dyDescent="0.25">
      <c r="B182" s="325" t="s">
        <v>555</v>
      </c>
      <c r="C182" s="326" t="s">
        <v>599</v>
      </c>
      <c r="D182" s="327" t="s">
        <v>2094</v>
      </c>
      <c r="E182" s="356" t="s">
        <v>528</v>
      </c>
      <c r="F182" s="329" t="s">
        <v>563</v>
      </c>
      <c r="G182" s="386" t="s">
        <v>453</v>
      </c>
      <c r="H182" s="330">
        <v>1</v>
      </c>
      <c r="I182" s="331">
        <f>SUM(J183:J186)</f>
        <v>158.84</v>
      </c>
      <c r="J182" s="332">
        <f>I182</f>
        <v>158.84</v>
      </c>
      <c r="K182" s="75"/>
    </row>
    <row r="183" spans="2:11" x14ac:dyDescent="0.25">
      <c r="B183" s="333" t="s">
        <v>558</v>
      </c>
      <c r="C183" s="334" t="s">
        <v>255</v>
      </c>
      <c r="D183" s="335" t="s">
        <v>19</v>
      </c>
      <c r="E183" s="336" t="s">
        <v>256</v>
      </c>
      <c r="F183" s="337" t="s">
        <v>78</v>
      </c>
      <c r="G183" s="387" t="s">
        <v>33</v>
      </c>
      <c r="H183" s="338">
        <v>0.6</v>
      </c>
      <c r="I183" s="339">
        <v>19.38</v>
      </c>
      <c r="J183" s="340">
        <f t="shared" ref="J183:J185" si="15">TRUNC(I183*H183,2)</f>
        <v>11.62</v>
      </c>
      <c r="K183" s="75"/>
    </row>
    <row r="184" spans="2:11" x14ac:dyDescent="0.25">
      <c r="B184" s="333" t="s">
        <v>558</v>
      </c>
      <c r="C184" s="358" t="s">
        <v>641</v>
      </c>
      <c r="D184" s="357" t="s">
        <v>638</v>
      </c>
      <c r="E184" s="266" t="s">
        <v>529</v>
      </c>
      <c r="F184" s="337" t="s">
        <v>42</v>
      </c>
      <c r="G184" s="387" t="s">
        <v>453</v>
      </c>
      <c r="H184" s="338">
        <v>1</v>
      </c>
      <c r="I184" s="339">
        <f>Cotações!N10</f>
        <v>138.84</v>
      </c>
      <c r="J184" s="340">
        <f t="shared" si="15"/>
        <v>138.84</v>
      </c>
      <c r="K184" s="75"/>
    </row>
    <row r="185" spans="2:11" x14ac:dyDescent="0.25">
      <c r="B185" s="333" t="s">
        <v>558</v>
      </c>
      <c r="C185" s="334" t="s">
        <v>79</v>
      </c>
      <c r="D185" s="335" t="s">
        <v>19</v>
      </c>
      <c r="E185" s="336" t="s">
        <v>80</v>
      </c>
      <c r="F185" s="337" t="s">
        <v>78</v>
      </c>
      <c r="G185" s="387" t="s">
        <v>33</v>
      </c>
      <c r="H185" s="338">
        <v>0.6</v>
      </c>
      <c r="I185" s="339">
        <v>13.97</v>
      </c>
      <c r="J185" s="340">
        <f t="shared" si="15"/>
        <v>8.3800000000000008</v>
      </c>
      <c r="K185" s="75"/>
    </row>
    <row r="186" spans="2:11" x14ac:dyDescent="0.25">
      <c r="B186" s="341"/>
      <c r="C186" s="334"/>
      <c r="D186" s="342"/>
      <c r="E186" s="343"/>
      <c r="F186" s="344"/>
      <c r="G186" s="388"/>
      <c r="H186" s="345"/>
      <c r="I186" s="346"/>
      <c r="J186" s="347"/>
      <c r="K186" s="75"/>
    </row>
    <row r="187" spans="2:11" x14ac:dyDescent="0.25">
      <c r="B187" s="317" t="s">
        <v>258</v>
      </c>
      <c r="C187" s="318" t="s">
        <v>5</v>
      </c>
      <c r="D187" s="319" t="s">
        <v>6</v>
      </c>
      <c r="E187" s="320" t="s">
        <v>7</v>
      </c>
      <c r="F187" s="321" t="s">
        <v>8</v>
      </c>
      <c r="G187" s="385" t="s">
        <v>453</v>
      </c>
      <c r="H187" s="322" t="s">
        <v>9</v>
      </c>
      <c r="I187" s="323" t="s">
        <v>576</v>
      </c>
      <c r="J187" s="324" t="s">
        <v>10</v>
      </c>
      <c r="K187" s="75"/>
    </row>
    <row r="188" spans="2:11" ht="24" x14ac:dyDescent="0.25">
      <c r="B188" s="325" t="s">
        <v>555</v>
      </c>
      <c r="C188" s="326" t="s">
        <v>600</v>
      </c>
      <c r="D188" s="327" t="s">
        <v>2095</v>
      </c>
      <c r="E188" s="356" t="s">
        <v>530</v>
      </c>
      <c r="F188" s="329" t="s">
        <v>563</v>
      </c>
      <c r="G188" s="386" t="s">
        <v>453</v>
      </c>
      <c r="H188" s="330">
        <v>1</v>
      </c>
      <c r="I188" s="331">
        <f>SUM(J189:J192)</f>
        <v>128.22</v>
      </c>
      <c r="J188" s="332">
        <f>I188</f>
        <v>128.22</v>
      </c>
      <c r="K188" s="75"/>
    </row>
    <row r="189" spans="2:11" ht="24" x14ac:dyDescent="0.25">
      <c r="B189" s="333" t="s">
        <v>558</v>
      </c>
      <c r="C189" s="334" t="s">
        <v>642</v>
      </c>
      <c r="D189" s="357" t="s">
        <v>638</v>
      </c>
      <c r="E189" s="266" t="s">
        <v>468</v>
      </c>
      <c r="F189" s="337" t="s">
        <v>42</v>
      </c>
      <c r="G189" s="387" t="s">
        <v>453</v>
      </c>
      <c r="H189" s="338">
        <v>1</v>
      </c>
      <c r="I189" s="339">
        <f>Cotações!N11</f>
        <v>111.55</v>
      </c>
      <c r="J189" s="340">
        <f t="shared" ref="J189:J191" si="16">TRUNC(I189*H189,2)</f>
        <v>111.55</v>
      </c>
      <c r="K189" s="75"/>
    </row>
    <row r="190" spans="2:11" x14ac:dyDescent="0.25">
      <c r="B190" s="333" t="s">
        <v>558</v>
      </c>
      <c r="C190" s="334" t="s">
        <v>79</v>
      </c>
      <c r="D190" s="335" t="s">
        <v>19</v>
      </c>
      <c r="E190" s="336" t="s">
        <v>80</v>
      </c>
      <c r="F190" s="337" t="s">
        <v>78</v>
      </c>
      <c r="G190" s="387" t="s">
        <v>33</v>
      </c>
      <c r="H190" s="338">
        <v>0.5</v>
      </c>
      <c r="I190" s="339">
        <v>13.97</v>
      </c>
      <c r="J190" s="340">
        <f t="shared" si="16"/>
        <v>6.98</v>
      </c>
      <c r="K190" s="75"/>
    </row>
    <row r="191" spans="2:11" x14ac:dyDescent="0.25">
      <c r="B191" s="333" t="s">
        <v>558</v>
      </c>
      <c r="C191" s="334" t="s">
        <v>255</v>
      </c>
      <c r="D191" s="335" t="s">
        <v>19</v>
      </c>
      <c r="E191" s="336" t="s">
        <v>256</v>
      </c>
      <c r="F191" s="337" t="s">
        <v>78</v>
      </c>
      <c r="G191" s="387" t="s">
        <v>33</v>
      </c>
      <c r="H191" s="338">
        <v>0.5</v>
      </c>
      <c r="I191" s="339">
        <v>19.38</v>
      </c>
      <c r="J191" s="340">
        <f t="shared" si="16"/>
        <v>9.69</v>
      </c>
      <c r="K191" s="75"/>
    </row>
    <row r="192" spans="2:11" x14ac:dyDescent="0.25">
      <c r="B192" s="341"/>
      <c r="C192" s="334"/>
      <c r="D192" s="342"/>
      <c r="E192" s="343"/>
      <c r="F192" s="344"/>
      <c r="G192" s="388"/>
      <c r="H192" s="345"/>
      <c r="I192" s="346"/>
      <c r="J192" s="347"/>
      <c r="K192" s="75"/>
    </row>
    <row r="193" spans="2:11" x14ac:dyDescent="0.25">
      <c r="B193" s="317" t="s">
        <v>259</v>
      </c>
      <c r="C193" s="318" t="s">
        <v>5</v>
      </c>
      <c r="D193" s="319" t="s">
        <v>6</v>
      </c>
      <c r="E193" s="320" t="s">
        <v>7</v>
      </c>
      <c r="F193" s="321" t="s">
        <v>8</v>
      </c>
      <c r="G193" s="385" t="s">
        <v>453</v>
      </c>
      <c r="H193" s="322" t="s">
        <v>9</v>
      </c>
      <c r="I193" s="323" t="s">
        <v>576</v>
      </c>
      <c r="J193" s="324" t="s">
        <v>10</v>
      </c>
      <c r="K193" s="75"/>
    </row>
    <row r="194" spans="2:11" ht="24" x14ac:dyDescent="0.25">
      <c r="B194" s="325" t="s">
        <v>555</v>
      </c>
      <c r="C194" s="326" t="s">
        <v>601</v>
      </c>
      <c r="D194" s="327" t="s">
        <v>2096</v>
      </c>
      <c r="E194" s="356" t="s">
        <v>531</v>
      </c>
      <c r="F194" s="329" t="s">
        <v>563</v>
      </c>
      <c r="G194" s="386" t="s">
        <v>453</v>
      </c>
      <c r="H194" s="330">
        <v>1</v>
      </c>
      <c r="I194" s="331">
        <f>SUM(J195:J198)</f>
        <v>58.239999999999995</v>
      </c>
      <c r="J194" s="332">
        <f>I194</f>
        <v>58.239999999999995</v>
      </c>
      <c r="K194" s="75"/>
    </row>
    <row r="195" spans="2:11" x14ac:dyDescent="0.25">
      <c r="B195" s="333" t="s">
        <v>558</v>
      </c>
      <c r="C195" s="358" t="s">
        <v>643</v>
      </c>
      <c r="D195" s="357" t="s">
        <v>638</v>
      </c>
      <c r="E195" s="266" t="s">
        <v>532</v>
      </c>
      <c r="F195" s="337" t="s">
        <v>42</v>
      </c>
      <c r="G195" s="387" t="s">
        <v>453</v>
      </c>
      <c r="H195" s="338">
        <v>1</v>
      </c>
      <c r="I195" s="339">
        <f>Cotações!N12</f>
        <v>41.57</v>
      </c>
      <c r="J195" s="340">
        <f t="shared" ref="J195:J197" si="17">TRUNC(I195*H195,2)</f>
        <v>41.57</v>
      </c>
      <c r="K195" s="75"/>
    </row>
    <row r="196" spans="2:11" x14ac:dyDescent="0.25">
      <c r="B196" s="333" t="s">
        <v>558</v>
      </c>
      <c r="C196" s="334" t="s">
        <v>255</v>
      </c>
      <c r="D196" s="335" t="s">
        <v>19</v>
      </c>
      <c r="E196" s="336" t="s">
        <v>256</v>
      </c>
      <c r="F196" s="337" t="s">
        <v>78</v>
      </c>
      <c r="G196" s="387" t="s">
        <v>33</v>
      </c>
      <c r="H196" s="338">
        <v>0.5</v>
      </c>
      <c r="I196" s="339">
        <v>19.38</v>
      </c>
      <c r="J196" s="340">
        <f t="shared" si="17"/>
        <v>9.69</v>
      </c>
      <c r="K196" s="75"/>
    </row>
    <row r="197" spans="2:11" x14ac:dyDescent="0.25">
      <c r="B197" s="333" t="s">
        <v>558</v>
      </c>
      <c r="C197" s="334" t="s">
        <v>79</v>
      </c>
      <c r="D197" s="335" t="s">
        <v>19</v>
      </c>
      <c r="E197" s="336" t="s">
        <v>80</v>
      </c>
      <c r="F197" s="337" t="s">
        <v>78</v>
      </c>
      <c r="G197" s="387" t="s">
        <v>33</v>
      </c>
      <c r="H197" s="338">
        <v>0.5</v>
      </c>
      <c r="I197" s="339">
        <v>13.97</v>
      </c>
      <c r="J197" s="340">
        <f t="shared" si="17"/>
        <v>6.98</v>
      </c>
      <c r="K197" s="75"/>
    </row>
    <row r="198" spans="2:11" x14ac:dyDescent="0.25">
      <c r="B198" s="341"/>
      <c r="C198" s="334"/>
      <c r="D198" s="342"/>
      <c r="E198" s="359"/>
      <c r="F198" s="344"/>
      <c r="G198" s="388"/>
      <c r="H198" s="345"/>
      <c r="I198" s="346"/>
      <c r="J198" s="347"/>
      <c r="K198" s="75"/>
    </row>
    <row r="199" spans="2:11" x14ac:dyDescent="0.25">
      <c r="B199" s="317" t="s">
        <v>264</v>
      </c>
      <c r="C199" s="318" t="s">
        <v>5</v>
      </c>
      <c r="D199" s="319" t="s">
        <v>6</v>
      </c>
      <c r="E199" s="320" t="s">
        <v>7</v>
      </c>
      <c r="F199" s="321" t="s">
        <v>8</v>
      </c>
      <c r="G199" s="385" t="s">
        <v>453</v>
      </c>
      <c r="H199" s="322" t="s">
        <v>9</v>
      </c>
      <c r="I199" s="323" t="s">
        <v>576</v>
      </c>
      <c r="J199" s="324" t="s">
        <v>10</v>
      </c>
      <c r="K199" s="75"/>
    </row>
    <row r="200" spans="2:11" ht="24" x14ac:dyDescent="0.25">
      <c r="B200" s="325" t="s">
        <v>555</v>
      </c>
      <c r="C200" s="326" t="s">
        <v>602</v>
      </c>
      <c r="D200" s="327" t="s">
        <v>2097</v>
      </c>
      <c r="E200" s="356" t="s">
        <v>533</v>
      </c>
      <c r="F200" s="329" t="s">
        <v>563</v>
      </c>
      <c r="G200" s="386" t="s">
        <v>453</v>
      </c>
      <c r="H200" s="330">
        <v>1</v>
      </c>
      <c r="I200" s="331">
        <f>SUM(J201:J203)</f>
        <v>939.27</v>
      </c>
      <c r="J200" s="332">
        <f>I200</f>
        <v>939.27</v>
      </c>
      <c r="K200" s="75"/>
    </row>
    <row r="201" spans="2:11" x14ac:dyDescent="0.25">
      <c r="B201" s="333" t="s">
        <v>558</v>
      </c>
      <c r="C201" s="334" t="s">
        <v>255</v>
      </c>
      <c r="D201" s="335" t="s">
        <v>19</v>
      </c>
      <c r="E201" s="336" t="s">
        <v>256</v>
      </c>
      <c r="F201" s="337" t="s">
        <v>78</v>
      </c>
      <c r="G201" s="387" t="s">
        <v>33</v>
      </c>
      <c r="H201" s="338">
        <v>1</v>
      </c>
      <c r="I201" s="339">
        <v>19.38</v>
      </c>
      <c r="J201" s="340">
        <f t="shared" ref="J201:J203" si="18">TRUNC(I201*H201,2)</f>
        <v>19.38</v>
      </c>
      <c r="K201" s="75"/>
    </row>
    <row r="202" spans="2:11" ht="24" x14ac:dyDescent="0.25">
      <c r="B202" s="333" t="s">
        <v>558</v>
      </c>
      <c r="C202" s="334" t="s">
        <v>646</v>
      </c>
      <c r="D202" s="357" t="s">
        <v>638</v>
      </c>
      <c r="E202" s="266" t="s">
        <v>534</v>
      </c>
      <c r="F202" s="337" t="s">
        <v>42</v>
      </c>
      <c r="G202" s="387" t="s">
        <v>453</v>
      </c>
      <c r="H202" s="338">
        <v>1</v>
      </c>
      <c r="I202" s="339">
        <f>Cotações!N13</f>
        <v>919.89</v>
      </c>
      <c r="J202" s="340">
        <f t="shared" si="18"/>
        <v>919.89</v>
      </c>
      <c r="K202" s="75"/>
    </row>
    <row r="203" spans="2:11" x14ac:dyDescent="0.25">
      <c r="B203" s="341"/>
      <c r="C203" s="334"/>
      <c r="D203" s="342"/>
      <c r="E203" s="359"/>
      <c r="F203" s="344"/>
      <c r="G203" s="388"/>
      <c r="H203" s="345"/>
      <c r="I203" s="346"/>
      <c r="J203" s="340">
        <f t="shared" si="18"/>
        <v>0</v>
      </c>
      <c r="K203" s="75"/>
    </row>
    <row r="204" spans="2:11" x14ac:dyDescent="0.25">
      <c r="B204" s="317" t="s">
        <v>265</v>
      </c>
      <c r="C204" s="318" t="s">
        <v>5</v>
      </c>
      <c r="D204" s="319" t="s">
        <v>6</v>
      </c>
      <c r="E204" s="320" t="s">
        <v>7</v>
      </c>
      <c r="F204" s="321" t="s">
        <v>8</v>
      </c>
      <c r="G204" s="385" t="s">
        <v>453</v>
      </c>
      <c r="H204" s="322" t="s">
        <v>9</v>
      </c>
      <c r="I204" s="323" t="s">
        <v>576</v>
      </c>
      <c r="J204" s="324" t="s">
        <v>10</v>
      </c>
      <c r="K204" s="75"/>
    </row>
    <row r="205" spans="2:11" ht="24" x14ac:dyDescent="0.25">
      <c r="B205" s="325" t="s">
        <v>555</v>
      </c>
      <c r="C205" s="326" t="s">
        <v>603</v>
      </c>
      <c r="D205" s="327" t="s">
        <v>2098</v>
      </c>
      <c r="E205" s="356" t="s">
        <v>535</v>
      </c>
      <c r="F205" s="329" t="s">
        <v>563</v>
      </c>
      <c r="G205" s="386" t="s">
        <v>453</v>
      </c>
      <c r="H205" s="330">
        <v>1</v>
      </c>
      <c r="I205" s="331">
        <f>SUM(J206:J209)</f>
        <v>124.77</v>
      </c>
      <c r="J205" s="332">
        <f>I205</f>
        <v>124.77</v>
      </c>
      <c r="K205" s="75"/>
    </row>
    <row r="206" spans="2:11" x14ac:dyDescent="0.25">
      <c r="B206" s="333" t="s">
        <v>558</v>
      </c>
      <c r="C206" s="334" t="s">
        <v>79</v>
      </c>
      <c r="D206" s="335" t="s">
        <v>19</v>
      </c>
      <c r="E206" s="336" t="s">
        <v>80</v>
      </c>
      <c r="F206" s="337" t="s">
        <v>78</v>
      </c>
      <c r="G206" s="387" t="s">
        <v>33</v>
      </c>
      <c r="H206" s="338">
        <v>0.5</v>
      </c>
      <c r="I206" s="339">
        <v>13.97</v>
      </c>
      <c r="J206" s="340">
        <f t="shared" ref="J206:J208" si="19">TRUNC(I206*H206,2)</f>
        <v>6.98</v>
      </c>
      <c r="K206" s="75"/>
    </row>
    <row r="207" spans="2:11" x14ac:dyDescent="0.25">
      <c r="B207" s="333" t="s">
        <v>558</v>
      </c>
      <c r="C207" s="358" t="s">
        <v>647</v>
      </c>
      <c r="D207" s="357" t="s">
        <v>638</v>
      </c>
      <c r="E207" s="266" t="s">
        <v>536</v>
      </c>
      <c r="F207" s="337" t="s">
        <v>42</v>
      </c>
      <c r="G207" s="387" t="s">
        <v>453</v>
      </c>
      <c r="H207" s="338">
        <v>1</v>
      </c>
      <c r="I207" s="339">
        <f>Cotações!N14</f>
        <v>108.1</v>
      </c>
      <c r="J207" s="340">
        <f t="shared" si="19"/>
        <v>108.1</v>
      </c>
      <c r="K207" s="75"/>
    </row>
    <row r="208" spans="2:11" x14ac:dyDescent="0.25">
      <c r="B208" s="333" t="s">
        <v>558</v>
      </c>
      <c r="C208" s="334" t="s">
        <v>255</v>
      </c>
      <c r="D208" s="335" t="s">
        <v>19</v>
      </c>
      <c r="E208" s="336" t="s">
        <v>256</v>
      </c>
      <c r="F208" s="337" t="s">
        <v>78</v>
      </c>
      <c r="G208" s="387" t="s">
        <v>33</v>
      </c>
      <c r="H208" s="338">
        <v>0.5</v>
      </c>
      <c r="I208" s="339">
        <v>19.38</v>
      </c>
      <c r="J208" s="340">
        <f t="shared" si="19"/>
        <v>9.69</v>
      </c>
      <c r="K208" s="75"/>
    </row>
    <row r="209" spans="2:11" x14ac:dyDescent="0.25">
      <c r="B209" s="341"/>
      <c r="C209" s="334"/>
      <c r="D209" s="342"/>
      <c r="E209" s="359"/>
      <c r="F209" s="344"/>
      <c r="G209" s="388"/>
      <c r="H209" s="345"/>
      <c r="I209" s="346"/>
      <c r="J209" s="347"/>
      <c r="K209" s="75"/>
    </row>
    <row r="210" spans="2:11" x14ac:dyDescent="0.25">
      <c r="B210" s="317" t="s">
        <v>266</v>
      </c>
      <c r="C210" s="318" t="s">
        <v>5</v>
      </c>
      <c r="D210" s="319" t="s">
        <v>6</v>
      </c>
      <c r="E210" s="320" t="s">
        <v>7</v>
      </c>
      <c r="F210" s="321" t="s">
        <v>8</v>
      </c>
      <c r="G210" s="385" t="s">
        <v>453</v>
      </c>
      <c r="H210" s="322" t="s">
        <v>9</v>
      </c>
      <c r="I210" s="323" t="s">
        <v>576</v>
      </c>
      <c r="J210" s="324" t="s">
        <v>10</v>
      </c>
      <c r="K210" s="75"/>
    </row>
    <row r="211" spans="2:11" ht="24" x14ac:dyDescent="0.25">
      <c r="B211" s="325" t="s">
        <v>555</v>
      </c>
      <c r="C211" s="326" t="s">
        <v>604</v>
      </c>
      <c r="D211" s="327" t="s">
        <v>2099</v>
      </c>
      <c r="E211" s="356" t="s">
        <v>537</v>
      </c>
      <c r="F211" s="329" t="s">
        <v>267</v>
      </c>
      <c r="G211" s="386" t="s">
        <v>453</v>
      </c>
      <c r="H211" s="330">
        <v>1</v>
      </c>
      <c r="I211" s="331">
        <f>SUM(J212:J215)</f>
        <v>165.32000000000002</v>
      </c>
      <c r="J211" s="332">
        <f>I211</f>
        <v>165.32000000000002</v>
      </c>
      <c r="K211" s="75"/>
    </row>
    <row r="212" spans="2:11" x14ac:dyDescent="0.25">
      <c r="B212" s="333" t="s">
        <v>558</v>
      </c>
      <c r="C212" s="334" t="s">
        <v>253</v>
      </c>
      <c r="D212" s="335" t="s">
        <v>19</v>
      </c>
      <c r="E212" s="336" t="s">
        <v>254</v>
      </c>
      <c r="F212" s="337" t="s">
        <v>78</v>
      </c>
      <c r="G212" s="387" t="s">
        <v>33</v>
      </c>
      <c r="H212" s="338">
        <v>0.4</v>
      </c>
      <c r="I212" s="339">
        <v>19.38</v>
      </c>
      <c r="J212" s="340">
        <f t="shared" ref="J212:J214" si="20">TRUNC(I212*H212,2)</f>
        <v>7.75</v>
      </c>
      <c r="K212" s="75"/>
    </row>
    <row r="213" spans="2:11" x14ac:dyDescent="0.25">
      <c r="B213" s="333" t="s">
        <v>558</v>
      </c>
      <c r="C213" s="334" t="s">
        <v>268</v>
      </c>
      <c r="D213" s="335" t="s">
        <v>19</v>
      </c>
      <c r="E213" s="336" t="s">
        <v>269</v>
      </c>
      <c r="F213" s="337" t="s">
        <v>42</v>
      </c>
      <c r="G213" s="387" t="s">
        <v>453</v>
      </c>
      <c r="H213" s="338">
        <v>1</v>
      </c>
      <c r="I213" s="339">
        <v>151.99</v>
      </c>
      <c r="J213" s="340">
        <f t="shared" si="20"/>
        <v>151.99</v>
      </c>
      <c r="K213" s="75"/>
    </row>
    <row r="214" spans="2:11" x14ac:dyDescent="0.25">
      <c r="B214" s="333" t="s">
        <v>558</v>
      </c>
      <c r="C214" s="334" t="s">
        <v>79</v>
      </c>
      <c r="D214" s="335" t="s">
        <v>19</v>
      </c>
      <c r="E214" s="336" t="s">
        <v>80</v>
      </c>
      <c r="F214" s="337" t="s">
        <v>78</v>
      </c>
      <c r="G214" s="387" t="s">
        <v>33</v>
      </c>
      <c r="H214" s="338">
        <v>0.4</v>
      </c>
      <c r="I214" s="339">
        <v>13.97</v>
      </c>
      <c r="J214" s="340">
        <f t="shared" si="20"/>
        <v>5.58</v>
      </c>
      <c r="K214" s="75"/>
    </row>
    <row r="215" spans="2:11" x14ac:dyDescent="0.25">
      <c r="B215" s="341"/>
      <c r="C215" s="334"/>
      <c r="D215" s="342"/>
      <c r="E215" s="359"/>
      <c r="F215" s="344"/>
      <c r="G215" s="388"/>
      <c r="H215" s="345"/>
      <c r="I215" s="346"/>
      <c r="J215" s="347"/>
      <c r="K215" s="75"/>
    </row>
    <row r="216" spans="2:11" x14ac:dyDescent="0.25">
      <c r="B216" s="317" t="s">
        <v>270</v>
      </c>
      <c r="C216" s="318" t="s">
        <v>5</v>
      </c>
      <c r="D216" s="319" t="s">
        <v>6</v>
      </c>
      <c r="E216" s="320" t="s">
        <v>7</v>
      </c>
      <c r="F216" s="321" t="s">
        <v>8</v>
      </c>
      <c r="G216" s="385" t="s">
        <v>453</v>
      </c>
      <c r="H216" s="322" t="s">
        <v>9</v>
      </c>
      <c r="I216" s="323" t="s">
        <v>576</v>
      </c>
      <c r="J216" s="324" t="s">
        <v>10</v>
      </c>
      <c r="K216" s="75"/>
    </row>
    <row r="217" spans="2:11" ht="24" x14ac:dyDescent="0.25">
      <c r="B217" s="325" t="s">
        <v>555</v>
      </c>
      <c r="C217" s="326" t="s">
        <v>605</v>
      </c>
      <c r="D217" s="327" t="s">
        <v>2100</v>
      </c>
      <c r="E217" s="356" t="s">
        <v>538</v>
      </c>
      <c r="F217" s="329" t="s">
        <v>267</v>
      </c>
      <c r="G217" s="386" t="s">
        <v>453</v>
      </c>
      <c r="H217" s="330">
        <v>1</v>
      </c>
      <c r="I217" s="331">
        <f>SUM(J218:J221)</f>
        <v>34.949999999999996</v>
      </c>
      <c r="J217" s="332">
        <f>I217</f>
        <v>34.949999999999996</v>
      </c>
      <c r="K217" s="75"/>
    </row>
    <row r="218" spans="2:11" x14ac:dyDescent="0.25">
      <c r="B218" s="333" t="s">
        <v>558</v>
      </c>
      <c r="C218" s="334" t="s">
        <v>271</v>
      </c>
      <c r="D218" s="335" t="s">
        <v>19</v>
      </c>
      <c r="E218" s="336" t="s">
        <v>272</v>
      </c>
      <c r="F218" s="337" t="s">
        <v>42</v>
      </c>
      <c r="G218" s="387" t="s">
        <v>453</v>
      </c>
      <c r="H218" s="338">
        <v>1</v>
      </c>
      <c r="I218" s="339">
        <v>28.29</v>
      </c>
      <c r="J218" s="340">
        <f t="shared" ref="J218:J220" si="21">TRUNC(I218*H218,2)</f>
        <v>28.29</v>
      </c>
      <c r="K218" s="75"/>
    </row>
    <row r="219" spans="2:11" x14ac:dyDescent="0.25">
      <c r="B219" s="333" t="s">
        <v>558</v>
      </c>
      <c r="C219" s="334" t="s">
        <v>253</v>
      </c>
      <c r="D219" s="335" t="s">
        <v>19</v>
      </c>
      <c r="E219" s="336" t="s">
        <v>254</v>
      </c>
      <c r="F219" s="337" t="s">
        <v>78</v>
      </c>
      <c r="G219" s="387" t="s">
        <v>33</v>
      </c>
      <c r="H219" s="338">
        <v>0.2</v>
      </c>
      <c r="I219" s="339">
        <v>19.38</v>
      </c>
      <c r="J219" s="340">
        <f t="shared" si="21"/>
        <v>3.87</v>
      </c>
      <c r="K219" s="75"/>
    </row>
    <row r="220" spans="2:11" x14ac:dyDescent="0.25">
      <c r="B220" s="333" t="s">
        <v>558</v>
      </c>
      <c r="C220" s="334" t="s">
        <v>79</v>
      </c>
      <c r="D220" s="335" t="s">
        <v>19</v>
      </c>
      <c r="E220" s="336" t="s">
        <v>80</v>
      </c>
      <c r="F220" s="337" t="s">
        <v>78</v>
      </c>
      <c r="G220" s="387" t="s">
        <v>33</v>
      </c>
      <c r="H220" s="338">
        <v>0.2</v>
      </c>
      <c r="I220" s="339">
        <v>13.97</v>
      </c>
      <c r="J220" s="340">
        <f t="shared" si="21"/>
        <v>2.79</v>
      </c>
      <c r="K220" s="75"/>
    </row>
    <row r="221" spans="2:11" x14ac:dyDescent="0.25">
      <c r="B221" s="341"/>
      <c r="C221" s="334"/>
      <c r="D221" s="342"/>
      <c r="E221" s="359"/>
      <c r="F221" s="344"/>
      <c r="G221" s="388"/>
      <c r="H221" s="345"/>
      <c r="I221" s="346"/>
      <c r="J221" s="347"/>
      <c r="K221" s="75"/>
    </row>
    <row r="222" spans="2:11" x14ac:dyDescent="0.25">
      <c r="B222" s="317" t="s">
        <v>275</v>
      </c>
      <c r="C222" s="318" t="s">
        <v>5</v>
      </c>
      <c r="D222" s="319" t="s">
        <v>6</v>
      </c>
      <c r="E222" s="320" t="s">
        <v>7</v>
      </c>
      <c r="F222" s="321" t="s">
        <v>8</v>
      </c>
      <c r="G222" s="385" t="s">
        <v>453</v>
      </c>
      <c r="H222" s="322" t="s">
        <v>9</v>
      </c>
      <c r="I222" s="323" t="s">
        <v>576</v>
      </c>
      <c r="J222" s="324" t="s">
        <v>10</v>
      </c>
      <c r="K222" s="75"/>
    </row>
    <row r="223" spans="2:11" ht="24" x14ac:dyDescent="0.25">
      <c r="B223" s="325" t="s">
        <v>555</v>
      </c>
      <c r="C223" s="326" t="s">
        <v>606</v>
      </c>
      <c r="D223" s="327" t="s">
        <v>2101</v>
      </c>
      <c r="E223" s="328" t="s">
        <v>1426</v>
      </c>
      <c r="F223" s="329">
        <v>39.119999999999997</v>
      </c>
      <c r="G223" s="386" t="s">
        <v>44</v>
      </c>
      <c r="H223" s="330">
        <v>1</v>
      </c>
      <c r="I223" s="331">
        <f>SUM(J224:J227)</f>
        <v>7.3199999999999994</v>
      </c>
      <c r="J223" s="332">
        <f>I223</f>
        <v>7.3199999999999994</v>
      </c>
      <c r="K223" s="75"/>
    </row>
    <row r="224" spans="2:11" x14ac:dyDescent="0.25">
      <c r="B224" s="333" t="s">
        <v>558</v>
      </c>
      <c r="C224" s="334" t="s">
        <v>276</v>
      </c>
      <c r="D224" s="335" t="s">
        <v>19</v>
      </c>
      <c r="E224" s="336" t="s">
        <v>277</v>
      </c>
      <c r="F224" s="337" t="s">
        <v>78</v>
      </c>
      <c r="G224" s="387" t="s">
        <v>33</v>
      </c>
      <c r="H224" s="338">
        <v>0.1</v>
      </c>
      <c r="I224" s="339">
        <v>15.11</v>
      </c>
      <c r="J224" s="340">
        <f t="shared" ref="J224:J226" si="22">TRUNC(I224*H224,2)</f>
        <v>1.51</v>
      </c>
      <c r="K224" s="75"/>
    </row>
    <row r="225" spans="2:12" x14ac:dyDescent="0.25">
      <c r="B225" s="333" t="s">
        <v>558</v>
      </c>
      <c r="C225" s="334" t="s">
        <v>278</v>
      </c>
      <c r="D225" s="335" t="s">
        <v>19</v>
      </c>
      <c r="E225" s="336" t="s">
        <v>279</v>
      </c>
      <c r="F225" s="337" t="s">
        <v>42</v>
      </c>
      <c r="G225" s="387" t="s">
        <v>44</v>
      </c>
      <c r="H225" s="338">
        <v>1</v>
      </c>
      <c r="I225" s="339">
        <v>3.88</v>
      </c>
      <c r="J225" s="340">
        <f t="shared" si="22"/>
        <v>3.88</v>
      </c>
      <c r="K225" s="75"/>
    </row>
    <row r="226" spans="2:12" x14ac:dyDescent="0.25">
      <c r="B226" s="333" t="s">
        <v>558</v>
      </c>
      <c r="C226" s="334" t="s">
        <v>255</v>
      </c>
      <c r="D226" s="335" t="s">
        <v>19</v>
      </c>
      <c r="E226" s="336" t="s">
        <v>256</v>
      </c>
      <c r="F226" s="337" t="s">
        <v>78</v>
      </c>
      <c r="G226" s="387" t="s">
        <v>33</v>
      </c>
      <c r="H226" s="338">
        <v>0.1</v>
      </c>
      <c r="I226" s="339">
        <v>19.38</v>
      </c>
      <c r="J226" s="340">
        <f t="shared" si="22"/>
        <v>1.93</v>
      </c>
      <c r="K226" s="75"/>
    </row>
    <row r="227" spans="2:12" x14ac:dyDescent="0.25">
      <c r="B227" s="341"/>
      <c r="C227" s="334"/>
      <c r="D227" s="342"/>
      <c r="E227" s="359"/>
      <c r="F227" s="344"/>
      <c r="G227" s="388"/>
      <c r="H227" s="345"/>
      <c r="I227" s="346"/>
      <c r="J227" s="347"/>
      <c r="K227" s="75"/>
    </row>
    <row r="228" spans="2:12" x14ac:dyDescent="0.25">
      <c r="B228" s="348" t="s">
        <v>280</v>
      </c>
      <c r="C228" s="349"/>
      <c r="D228" s="350"/>
      <c r="E228" s="351" t="s">
        <v>281</v>
      </c>
      <c r="F228" s="352"/>
      <c r="G228" s="389"/>
      <c r="H228" s="353"/>
      <c r="I228" s="354"/>
      <c r="J228" s="355"/>
      <c r="K228" s="75"/>
    </row>
    <row r="229" spans="2:12" x14ac:dyDescent="0.25">
      <c r="B229" s="317" t="s">
        <v>282</v>
      </c>
      <c r="C229" s="318" t="s">
        <v>5</v>
      </c>
      <c r="D229" s="319" t="s">
        <v>6</v>
      </c>
      <c r="E229" s="320" t="s">
        <v>7</v>
      </c>
      <c r="F229" s="321" t="s">
        <v>8</v>
      </c>
      <c r="G229" s="385" t="s">
        <v>453</v>
      </c>
      <c r="H229" s="322" t="s">
        <v>9</v>
      </c>
      <c r="I229" s="323" t="s">
        <v>576</v>
      </c>
      <c r="J229" s="324" t="s">
        <v>10</v>
      </c>
      <c r="K229" s="75"/>
    </row>
    <row r="230" spans="2:12" ht="24" x14ac:dyDescent="0.25">
      <c r="B230" s="325" t="s">
        <v>555</v>
      </c>
      <c r="C230" s="326" t="s">
        <v>607</v>
      </c>
      <c r="D230" s="327" t="s">
        <v>2103</v>
      </c>
      <c r="E230" s="356" t="s">
        <v>539</v>
      </c>
      <c r="F230" s="329" t="s">
        <v>608</v>
      </c>
      <c r="G230" s="386" t="s">
        <v>44</v>
      </c>
      <c r="H230" s="330">
        <v>1</v>
      </c>
      <c r="I230" s="331">
        <f>SUM(J231:J234)</f>
        <v>21.04</v>
      </c>
      <c r="J230" s="332">
        <f>I230</f>
        <v>21.04</v>
      </c>
      <c r="K230" s="75"/>
    </row>
    <row r="231" spans="2:12" x14ac:dyDescent="0.25">
      <c r="B231" s="333" t="s">
        <v>558</v>
      </c>
      <c r="C231" s="334" t="s">
        <v>79</v>
      </c>
      <c r="D231" s="335" t="s">
        <v>19</v>
      </c>
      <c r="E231" s="336" t="s">
        <v>80</v>
      </c>
      <c r="F231" s="337" t="s">
        <v>78</v>
      </c>
      <c r="G231" s="387" t="s">
        <v>33</v>
      </c>
      <c r="H231" s="338">
        <v>0.12</v>
      </c>
      <c r="I231" s="339">
        <v>13.97</v>
      </c>
      <c r="J231" s="340">
        <f t="shared" ref="J231:J233" si="23">TRUNC(I231*H231,2)</f>
        <v>1.67</v>
      </c>
      <c r="K231" s="75"/>
    </row>
    <row r="232" spans="2:12" x14ac:dyDescent="0.25">
      <c r="B232" s="333" t="s">
        <v>558</v>
      </c>
      <c r="C232" s="334" t="s">
        <v>255</v>
      </c>
      <c r="D232" s="335" t="s">
        <v>19</v>
      </c>
      <c r="E232" s="336" t="s">
        <v>256</v>
      </c>
      <c r="F232" s="337" t="s">
        <v>78</v>
      </c>
      <c r="G232" s="387" t="s">
        <v>33</v>
      </c>
      <c r="H232" s="338">
        <v>0.12</v>
      </c>
      <c r="I232" s="339">
        <v>19.38</v>
      </c>
      <c r="J232" s="340">
        <f t="shared" si="23"/>
        <v>2.3199999999999998</v>
      </c>
      <c r="K232" s="75"/>
    </row>
    <row r="233" spans="2:12" x14ac:dyDescent="0.25">
      <c r="B233" s="333" t="s">
        <v>558</v>
      </c>
      <c r="C233" s="334" t="s">
        <v>283</v>
      </c>
      <c r="D233" s="335" t="s">
        <v>19</v>
      </c>
      <c r="E233" s="336" t="s">
        <v>284</v>
      </c>
      <c r="F233" s="337" t="s">
        <v>42</v>
      </c>
      <c r="G233" s="387" t="s">
        <v>44</v>
      </c>
      <c r="H233" s="338">
        <v>1</v>
      </c>
      <c r="I233" s="339">
        <v>17.05</v>
      </c>
      <c r="J233" s="340">
        <f t="shared" si="23"/>
        <v>17.05</v>
      </c>
      <c r="K233" s="75"/>
    </row>
    <row r="234" spans="2:12" x14ac:dyDescent="0.25">
      <c r="B234" s="341"/>
      <c r="C234" s="334"/>
      <c r="D234" s="342"/>
      <c r="E234" s="343"/>
      <c r="F234" s="344"/>
      <c r="G234" s="388"/>
      <c r="H234" s="345"/>
      <c r="I234" s="346"/>
      <c r="J234" s="347"/>
      <c r="K234" s="75"/>
    </row>
    <row r="235" spans="2:12" x14ac:dyDescent="0.25">
      <c r="B235" s="348" t="s">
        <v>285</v>
      </c>
      <c r="C235" s="349"/>
      <c r="D235" s="350"/>
      <c r="E235" s="351" t="s">
        <v>286</v>
      </c>
      <c r="F235" s="352"/>
      <c r="G235" s="389"/>
      <c r="H235" s="353"/>
      <c r="I235" s="354"/>
      <c r="J235" s="355"/>
      <c r="K235" s="75"/>
    </row>
    <row r="236" spans="2:12" x14ac:dyDescent="0.25">
      <c r="B236" s="317" t="s">
        <v>287</v>
      </c>
      <c r="C236" s="318" t="s">
        <v>5</v>
      </c>
      <c r="D236" s="319" t="s">
        <v>6</v>
      </c>
      <c r="E236" s="320" t="s">
        <v>7</v>
      </c>
      <c r="F236" s="321" t="s">
        <v>8</v>
      </c>
      <c r="G236" s="385" t="s">
        <v>453</v>
      </c>
      <c r="H236" s="322" t="s">
        <v>9</v>
      </c>
      <c r="I236" s="323" t="s">
        <v>576</v>
      </c>
      <c r="J236" s="324" t="s">
        <v>10</v>
      </c>
      <c r="K236" s="75"/>
    </row>
    <row r="237" spans="2:12" ht="24" x14ac:dyDescent="0.25">
      <c r="B237" s="325" t="s">
        <v>555</v>
      </c>
      <c r="C237" s="326" t="s">
        <v>609</v>
      </c>
      <c r="D237" s="327" t="s">
        <v>2102</v>
      </c>
      <c r="E237" s="356" t="s">
        <v>540</v>
      </c>
      <c r="F237" s="329" t="s">
        <v>288</v>
      </c>
      <c r="G237" s="386" t="s">
        <v>453</v>
      </c>
      <c r="H237" s="330">
        <v>1</v>
      </c>
      <c r="I237" s="331">
        <f>SUM(J238:J239)</f>
        <v>92.68</v>
      </c>
      <c r="J237" s="332">
        <f>I237</f>
        <v>92.68</v>
      </c>
      <c r="K237" s="75"/>
    </row>
    <row r="238" spans="2:12" x14ac:dyDescent="0.25">
      <c r="B238" s="333" t="s">
        <v>558</v>
      </c>
      <c r="C238" s="334" t="s">
        <v>651</v>
      </c>
      <c r="D238" s="357" t="s">
        <v>638</v>
      </c>
      <c r="E238" s="266" t="s">
        <v>541</v>
      </c>
      <c r="F238" s="337" t="s">
        <v>42</v>
      </c>
      <c r="G238" s="387" t="s">
        <v>453</v>
      </c>
      <c r="H238" s="338">
        <v>1</v>
      </c>
      <c r="I238" s="339">
        <f>Cotações!N15</f>
        <v>88</v>
      </c>
      <c r="J238" s="340">
        <f t="shared" ref="J238:J239" si="24">TRUNC(I238*H238,2)</f>
        <v>88</v>
      </c>
      <c r="K238" s="75"/>
    </row>
    <row r="239" spans="2:12" x14ac:dyDescent="0.25">
      <c r="B239" s="333" t="s">
        <v>558</v>
      </c>
      <c r="C239" s="334" t="s">
        <v>76</v>
      </c>
      <c r="D239" s="335" t="s">
        <v>19</v>
      </c>
      <c r="E239" s="336" t="s">
        <v>77</v>
      </c>
      <c r="F239" s="337" t="s">
        <v>78</v>
      </c>
      <c r="G239" s="387" t="s">
        <v>33</v>
      </c>
      <c r="H239" s="338">
        <v>0.25</v>
      </c>
      <c r="I239" s="339">
        <v>18.739999999999998</v>
      </c>
      <c r="J239" s="340">
        <f t="shared" si="24"/>
        <v>4.68</v>
      </c>
      <c r="K239" s="75"/>
      <c r="L239" s="99">
        <v>45078</v>
      </c>
    </row>
    <row r="240" spans="2:12" x14ac:dyDescent="0.25">
      <c r="B240" s="348" t="s">
        <v>289</v>
      </c>
      <c r="C240" s="349"/>
      <c r="D240" s="350"/>
      <c r="E240" s="351" t="s">
        <v>290</v>
      </c>
      <c r="F240" s="352"/>
      <c r="G240" s="389"/>
      <c r="H240" s="353"/>
      <c r="I240" s="354"/>
      <c r="J240" s="355"/>
      <c r="K240" s="75"/>
    </row>
    <row r="241" spans="2:11" x14ac:dyDescent="0.25">
      <c r="B241" s="341"/>
      <c r="C241" s="334"/>
      <c r="D241" s="342"/>
      <c r="E241" s="343"/>
      <c r="F241" s="344"/>
      <c r="G241" s="388"/>
      <c r="H241" s="345"/>
      <c r="I241" s="346"/>
      <c r="J241" s="347"/>
      <c r="K241" s="75"/>
    </row>
    <row r="242" spans="2:11" x14ac:dyDescent="0.25">
      <c r="B242" s="317" t="s">
        <v>291</v>
      </c>
      <c r="C242" s="318" t="s">
        <v>5</v>
      </c>
      <c r="D242" s="319" t="s">
        <v>6</v>
      </c>
      <c r="E242" s="320" t="s">
        <v>7</v>
      </c>
      <c r="F242" s="321" t="s">
        <v>8</v>
      </c>
      <c r="G242" s="385" t="s">
        <v>453</v>
      </c>
      <c r="H242" s="322" t="s">
        <v>9</v>
      </c>
      <c r="I242" s="323" t="s">
        <v>576</v>
      </c>
      <c r="J242" s="324" t="s">
        <v>10</v>
      </c>
      <c r="K242" s="75"/>
    </row>
    <row r="243" spans="2:11" ht="24" x14ac:dyDescent="0.25">
      <c r="B243" s="325" t="s">
        <v>555</v>
      </c>
      <c r="C243" s="326" t="s">
        <v>168</v>
      </c>
      <c r="D243" s="327" t="s">
        <v>2066</v>
      </c>
      <c r="E243" s="328" t="s">
        <v>559</v>
      </c>
      <c r="F243" s="329" t="s">
        <v>56</v>
      </c>
      <c r="G243" s="386" t="s">
        <v>44</v>
      </c>
      <c r="H243" s="330">
        <v>1</v>
      </c>
      <c r="I243" s="331">
        <f>SUM(J244:J250)</f>
        <v>34.019999999999996</v>
      </c>
      <c r="J243" s="332">
        <f>I243</f>
        <v>34.019999999999996</v>
      </c>
      <c r="K243" s="75"/>
    </row>
    <row r="244" spans="2:11" x14ac:dyDescent="0.25">
      <c r="B244" s="333" t="s">
        <v>556</v>
      </c>
      <c r="C244" s="334" t="s">
        <v>161</v>
      </c>
      <c r="D244" s="335" t="s">
        <v>19</v>
      </c>
      <c r="E244" s="336" t="s">
        <v>162</v>
      </c>
      <c r="F244" s="337" t="s">
        <v>21</v>
      </c>
      <c r="G244" s="387" t="s">
        <v>33</v>
      </c>
      <c r="H244" s="338">
        <v>8.5000000000000006E-2</v>
      </c>
      <c r="I244" s="339">
        <v>24.21</v>
      </c>
      <c r="J244" s="340">
        <f t="shared" ref="J244:J249" si="25">TRUNC(I244*H244,2)</f>
        <v>2.0499999999999998</v>
      </c>
      <c r="K244" s="75"/>
    </row>
    <row r="245" spans="2:11" x14ac:dyDescent="0.25">
      <c r="B245" s="333" t="s">
        <v>556</v>
      </c>
      <c r="C245" s="334" t="s">
        <v>45</v>
      </c>
      <c r="D245" s="335" t="s">
        <v>19</v>
      </c>
      <c r="E245" s="336" t="s">
        <v>46</v>
      </c>
      <c r="F245" s="337" t="s">
        <v>21</v>
      </c>
      <c r="G245" s="387" t="s">
        <v>33</v>
      </c>
      <c r="H245" s="338">
        <v>3.1E-2</v>
      </c>
      <c r="I245" s="339">
        <v>19.29</v>
      </c>
      <c r="J245" s="340">
        <f t="shared" si="25"/>
        <v>0.59</v>
      </c>
      <c r="K245" s="75"/>
    </row>
    <row r="246" spans="2:11" x14ac:dyDescent="0.25">
      <c r="B246" s="333" t="s">
        <v>558</v>
      </c>
      <c r="C246" s="334" t="s">
        <v>169</v>
      </c>
      <c r="D246" s="335" t="s">
        <v>19</v>
      </c>
      <c r="E246" s="336" t="s">
        <v>170</v>
      </c>
      <c r="F246" s="337" t="s">
        <v>42</v>
      </c>
      <c r="G246" s="387" t="s">
        <v>43</v>
      </c>
      <c r="H246" s="338">
        <v>0.60299999999999998</v>
      </c>
      <c r="I246" s="339">
        <v>3.88</v>
      </c>
      <c r="J246" s="340">
        <f t="shared" si="25"/>
        <v>2.33</v>
      </c>
      <c r="K246" s="75"/>
    </row>
    <row r="247" spans="2:11" x14ac:dyDescent="0.25">
      <c r="B247" s="333" t="s">
        <v>558</v>
      </c>
      <c r="C247" s="334" t="s">
        <v>165</v>
      </c>
      <c r="D247" s="335" t="s">
        <v>19</v>
      </c>
      <c r="E247" s="336" t="s">
        <v>166</v>
      </c>
      <c r="F247" s="337" t="s">
        <v>42</v>
      </c>
      <c r="G247" s="387" t="s">
        <v>43</v>
      </c>
      <c r="H247" s="338">
        <v>8.4000000000000005E-2</v>
      </c>
      <c r="I247" s="339">
        <v>6.45</v>
      </c>
      <c r="J247" s="340">
        <f t="shared" si="25"/>
        <v>0.54</v>
      </c>
      <c r="K247" s="75"/>
    </row>
    <row r="248" spans="2:11" ht="24" x14ac:dyDescent="0.25">
      <c r="B248" s="333" t="s">
        <v>558</v>
      </c>
      <c r="C248" s="334" t="s">
        <v>171</v>
      </c>
      <c r="D248" s="335" t="s">
        <v>19</v>
      </c>
      <c r="E248" s="336" t="s">
        <v>172</v>
      </c>
      <c r="F248" s="337" t="s">
        <v>42</v>
      </c>
      <c r="G248" s="387" t="s">
        <v>510</v>
      </c>
      <c r="H248" s="338">
        <v>0.188</v>
      </c>
      <c r="I248" s="339">
        <v>67.25</v>
      </c>
      <c r="J248" s="340">
        <f t="shared" si="25"/>
        <v>12.64</v>
      </c>
      <c r="K248" s="75"/>
    </row>
    <row r="249" spans="2:11" x14ac:dyDescent="0.25">
      <c r="B249" s="333" t="s">
        <v>558</v>
      </c>
      <c r="C249" s="334" t="s">
        <v>163</v>
      </c>
      <c r="D249" s="335" t="s">
        <v>19</v>
      </c>
      <c r="E249" s="336" t="s">
        <v>164</v>
      </c>
      <c r="F249" s="337" t="s">
        <v>42</v>
      </c>
      <c r="G249" s="387" t="s">
        <v>510</v>
      </c>
      <c r="H249" s="338">
        <v>0.15</v>
      </c>
      <c r="I249" s="339">
        <v>105.86</v>
      </c>
      <c r="J249" s="340">
        <f t="shared" si="25"/>
        <v>15.87</v>
      </c>
      <c r="K249" s="75"/>
    </row>
    <row r="250" spans="2:11" x14ac:dyDescent="0.25">
      <c r="B250" s="341"/>
      <c r="C250" s="334"/>
      <c r="D250" s="342"/>
      <c r="E250" s="343"/>
      <c r="F250" s="344"/>
      <c r="G250" s="388"/>
      <c r="H250" s="345"/>
      <c r="I250" s="346"/>
      <c r="J250" s="347"/>
      <c r="K250" s="75"/>
    </row>
    <row r="251" spans="2:11" x14ac:dyDescent="0.25">
      <c r="B251" s="317" t="s">
        <v>292</v>
      </c>
      <c r="C251" s="318" t="s">
        <v>5</v>
      </c>
      <c r="D251" s="319" t="s">
        <v>6</v>
      </c>
      <c r="E251" s="320" t="s">
        <v>7</v>
      </c>
      <c r="F251" s="321" t="s">
        <v>8</v>
      </c>
      <c r="G251" s="385" t="s">
        <v>453</v>
      </c>
      <c r="H251" s="322" t="s">
        <v>9</v>
      </c>
      <c r="I251" s="323" t="s">
        <v>576</v>
      </c>
      <c r="J251" s="324" t="s">
        <v>10</v>
      </c>
      <c r="K251" s="75"/>
    </row>
    <row r="252" spans="2:11" ht="24" x14ac:dyDescent="0.25">
      <c r="B252" s="325" t="s">
        <v>555</v>
      </c>
      <c r="C252" s="326" t="s">
        <v>613</v>
      </c>
      <c r="D252" s="327" t="s">
        <v>2104</v>
      </c>
      <c r="E252" s="328" t="s">
        <v>293</v>
      </c>
      <c r="F252" s="329" t="s">
        <v>294</v>
      </c>
      <c r="G252" s="386" t="s">
        <v>510</v>
      </c>
      <c r="H252" s="330">
        <v>1</v>
      </c>
      <c r="I252" s="331">
        <f>SUM(J253:J257)</f>
        <v>264.72000000000003</v>
      </c>
      <c r="J252" s="332">
        <f>I252</f>
        <v>264.72000000000003</v>
      </c>
      <c r="K252" s="75"/>
    </row>
    <row r="253" spans="2:11" x14ac:dyDescent="0.25">
      <c r="B253" s="333" t="s">
        <v>556</v>
      </c>
      <c r="C253" s="334" t="s">
        <v>45</v>
      </c>
      <c r="D253" s="335" t="s">
        <v>19</v>
      </c>
      <c r="E253" s="336" t="s">
        <v>46</v>
      </c>
      <c r="F253" s="337" t="s">
        <v>21</v>
      </c>
      <c r="G253" s="387" t="s">
        <v>33</v>
      </c>
      <c r="H253" s="338">
        <v>1.8560000000000001</v>
      </c>
      <c r="I253" s="339">
        <v>19.29</v>
      </c>
      <c r="J253" s="340">
        <f t="shared" ref="J253:J256" si="26">TRUNC(I253*H253,2)</f>
        <v>35.799999999999997</v>
      </c>
      <c r="K253" s="75"/>
    </row>
    <row r="254" spans="2:11" x14ac:dyDescent="0.25">
      <c r="B254" s="333" t="s">
        <v>556</v>
      </c>
      <c r="C254" s="334" t="s">
        <v>92</v>
      </c>
      <c r="D254" s="335" t="s">
        <v>19</v>
      </c>
      <c r="E254" s="336" t="s">
        <v>93</v>
      </c>
      <c r="F254" s="337" t="s">
        <v>21</v>
      </c>
      <c r="G254" s="387" t="s">
        <v>33</v>
      </c>
      <c r="H254" s="338">
        <v>1.34</v>
      </c>
      <c r="I254" s="339">
        <v>24.33</v>
      </c>
      <c r="J254" s="340">
        <f t="shared" si="26"/>
        <v>32.6</v>
      </c>
      <c r="K254" s="75"/>
    </row>
    <row r="255" spans="2:11" x14ac:dyDescent="0.25">
      <c r="B255" s="333" t="s">
        <v>558</v>
      </c>
      <c r="C255" s="334" t="s">
        <v>295</v>
      </c>
      <c r="D255" s="335" t="s">
        <v>19</v>
      </c>
      <c r="E255" s="336" t="s">
        <v>296</v>
      </c>
      <c r="F255" s="337" t="s">
        <v>42</v>
      </c>
      <c r="G255" s="387" t="s">
        <v>43</v>
      </c>
      <c r="H255" s="338">
        <v>12.8</v>
      </c>
      <c r="I255" s="339">
        <v>3.67</v>
      </c>
      <c r="J255" s="340">
        <f t="shared" si="26"/>
        <v>46.97</v>
      </c>
      <c r="K255" s="75"/>
    </row>
    <row r="256" spans="2:11" x14ac:dyDescent="0.25">
      <c r="B256" s="333" t="s">
        <v>558</v>
      </c>
      <c r="C256" s="334" t="s">
        <v>652</v>
      </c>
      <c r="D256" s="357" t="s">
        <v>638</v>
      </c>
      <c r="E256" s="336" t="s">
        <v>297</v>
      </c>
      <c r="F256" s="337" t="s">
        <v>42</v>
      </c>
      <c r="G256" s="387" t="s">
        <v>510</v>
      </c>
      <c r="H256" s="338">
        <v>1.3</v>
      </c>
      <c r="I256" s="339">
        <f>Cotações!N16</f>
        <v>114.89</v>
      </c>
      <c r="J256" s="340">
        <f t="shared" si="26"/>
        <v>149.35</v>
      </c>
      <c r="K256" s="75"/>
    </row>
    <row r="257" spans="2:11" x14ac:dyDescent="0.25">
      <c r="B257" s="341"/>
      <c r="C257" s="334"/>
      <c r="D257" s="342"/>
      <c r="E257" s="343"/>
      <c r="F257" s="344"/>
      <c r="G257" s="388"/>
      <c r="H257" s="345"/>
      <c r="I257" s="346"/>
      <c r="J257" s="347"/>
      <c r="K257" s="75"/>
    </row>
    <row r="258" spans="2:11" x14ac:dyDescent="0.25">
      <c r="B258" s="348" t="s">
        <v>298</v>
      </c>
      <c r="C258" s="349"/>
      <c r="D258" s="350"/>
      <c r="E258" s="351" t="s">
        <v>299</v>
      </c>
      <c r="F258" s="352"/>
      <c r="G258" s="389"/>
      <c r="H258" s="353"/>
      <c r="I258" s="354"/>
      <c r="J258" s="355"/>
      <c r="K258" s="75"/>
    </row>
    <row r="259" spans="2:11" x14ac:dyDescent="0.25">
      <c r="B259" s="348" t="s">
        <v>302</v>
      </c>
      <c r="C259" s="349"/>
      <c r="D259" s="350"/>
      <c r="E259" s="351" t="s">
        <v>303</v>
      </c>
      <c r="F259" s="352"/>
      <c r="G259" s="389"/>
      <c r="H259" s="353"/>
      <c r="I259" s="354"/>
      <c r="J259" s="355"/>
      <c r="K259" s="75"/>
    </row>
    <row r="260" spans="2:11" x14ac:dyDescent="0.25">
      <c r="B260" s="317" t="s">
        <v>304</v>
      </c>
      <c r="C260" s="318" t="s">
        <v>5</v>
      </c>
      <c r="D260" s="319" t="s">
        <v>6</v>
      </c>
      <c r="E260" s="320" t="s">
        <v>7</v>
      </c>
      <c r="F260" s="321" t="s">
        <v>8</v>
      </c>
      <c r="G260" s="385" t="s">
        <v>453</v>
      </c>
      <c r="H260" s="322" t="s">
        <v>9</v>
      </c>
      <c r="I260" s="323" t="s">
        <v>576</v>
      </c>
      <c r="J260" s="324" t="s">
        <v>10</v>
      </c>
      <c r="K260" s="75"/>
    </row>
    <row r="261" spans="2:11" ht="24" x14ac:dyDescent="0.25">
      <c r="B261" s="325" t="s">
        <v>555</v>
      </c>
      <c r="C261" s="326" t="s">
        <v>614</v>
      </c>
      <c r="D261" s="327" t="s">
        <v>2107</v>
      </c>
      <c r="E261" s="328" t="s">
        <v>305</v>
      </c>
      <c r="F261" s="329" t="s">
        <v>615</v>
      </c>
      <c r="G261" s="386" t="s">
        <v>44</v>
      </c>
      <c r="H261" s="330">
        <v>1</v>
      </c>
      <c r="I261" s="331">
        <v>7.92</v>
      </c>
      <c r="J261" s="332">
        <f>I261</f>
        <v>7.92</v>
      </c>
      <c r="K261" s="75"/>
    </row>
    <row r="262" spans="2:11" x14ac:dyDescent="0.25">
      <c r="B262" s="333" t="s">
        <v>556</v>
      </c>
      <c r="C262" s="334">
        <v>88316</v>
      </c>
      <c r="D262" s="335" t="s">
        <v>19</v>
      </c>
      <c r="E262" s="336" t="s">
        <v>46</v>
      </c>
      <c r="F262" s="337" t="s">
        <v>21</v>
      </c>
      <c r="G262" s="387" t="s">
        <v>33</v>
      </c>
      <c r="H262" s="338">
        <v>2.23E-2</v>
      </c>
      <c r="I262" s="339">
        <v>17.420000000000002</v>
      </c>
      <c r="J262" s="340">
        <f t="shared" ref="J262:J265" si="27">TRUNC(I262*H262,2)</f>
        <v>0.38</v>
      </c>
      <c r="K262" s="75"/>
    </row>
    <row r="263" spans="2:11" x14ac:dyDescent="0.25">
      <c r="B263" s="333" t="s">
        <v>558</v>
      </c>
      <c r="C263" s="334">
        <v>88269</v>
      </c>
      <c r="D263" s="335" t="s">
        <v>19</v>
      </c>
      <c r="E263" s="336" t="s">
        <v>2105</v>
      </c>
      <c r="F263" s="337" t="s">
        <v>21</v>
      </c>
      <c r="G263" s="387" t="s">
        <v>33</v>
      </c>
      <c r="H263" s="338">
        <v>4.4499999999999998E-2</v>
      </c>
      <c r="I263" s="339">
        <v>20.93</v>
      </c>
      <c r="J263" s="340">
        <f t="shared" si="27"/>
        <v>0.93</v>
      </c>
      <c r="K263" s="75"/>
    </row>
    <row r="264" spans="2:11" x14ac:dyDescent="0.25">
      <c r="B264" s="333"/>
      <c r="C264" s="334">
        <v>5066</v>
      </c>
      <c r="D264" s="335" t="s">
        <v>19</v>
      </c>
      <c r="E264" s="336" t="s">
        <v>2106</v>
      </c>
      <c r="F264" s="337" t="s">
        <v>42</v>
      </c>
      <c r="G264" s="387" t="s">
        <v>43</v>
      </c>
      <c r="H264" s="338">
        <v>1.5E-3</v>
      </c>
      <c r="I264" s="339">
        <v>33.44</v>
      </c>
      <c r="J264" s="340">
        <f t="shared" si="27"/>
        <v>0.05</v>
      </c>
      <c r="K264" s="75"/>
    </row>
    <row r="265" spans="2:11" ht="24" x14ac:dyDescent="0.25">
      <c r="B265" s="333" t="s">
        <v>558</v>
      </c>
      <c r="C265" s="334" t="s">
        <v>308</v>
      </c>
      <c r="D265" s="335" t="s">
        <v>19</v>
      </c>
      <c r="E265" s="336" t="s">
        <v>309</v>
      </c>
      <c r="F265" s="337" t="s">
        <v>42</v>
      </c>
      <c r="G265" s="387" t="s">
        <v>44</v>
      </c>
      <c r="H265" s="338">
        <v>1.05</v>
      </c>
      <c r="I265" s="339">
        <v>6.25</v>
      </c>
      <c r="J265" s="340">
        <f t="shared" si="27"/>
        <v>6.56</v>
      </c>
      <c r="K265" s="75"/>
    </row>
    <row r="266" spans="2:11" x14ac:dyDescent="0.25">
      <c r="B266" s="360"/>
      <c r="C266" s="361"/>
      <c r="D266" s="361"/>
      <c r="E266" s="266"/>
      <c r="F266" s="362"/>
      <c r="G266" s="267"/>
      <c r="H266" s="361"/>
      <c r="I266" s="361"/>
      <c r="J266" s="363"/>
      <c r="K266" s="74"/>
    </row>
    <row r="267" spans="2:11" x14ac:dyDescent="0.25">
      <c r="B267" s="348" t="s">
        <v>310</v>
      </c>
      <c r="C267" s="349"/>
      <c r="D267" s="350"/>
      <c r="E267" s="351" t="s">
        <v>311</v>
      </c>
      <c r="F267" s="352"/>
      <c r="G267" s="389"/>
      <c r="H267" s="353"/>
      <c r="I267" s="354"/>
      <c r="J267" s="355"/>
      <c r="K267" s="75"/>
    </row>
    <row r="268" spans="2:11" x14ac:dyDescent="0.25">
      <c r="B268" s="317" t="s">
        <v>312</v>
      </c>
      <c r="C268" s="318" t="s">
        <v>5</v>
      </c>
      <c r="D268" s="319" t="s">
        <v>6</v>
      </c>
      <c r="E268" s="320" t="s">
        <v>7</v>
      </c>
      <c r="F268" s="321" t="s">
        <v>8</v>
      </c>
      <c r="G268" s="385" t="s">
        <v>453</v>
      </c>
      <c r="H268" s="322" t="s">
        <v>9</v>
      </c>
      <c r="I268" s="323" t="s">
        <v>576</v>
      </c>
      <c r="J268" s="324" t="s">
        <v>10</v>
      </c>
      <c r="K268" s="75"/>
    </row>
    <row r="269" spans="2:11" ht="24" x14ac:dyDescent="0.25">
      <c r="B269" s="325" t="s">
        <v>555</v>
      </c>
      <c r="C269" s="326" t="s">
        <v>313</v>
      </c>
      <c r="D269" s="327" t="s">
        <v>2108</v>
      </c>
      <c r="E269" s="328" t="s">
        <v>314</v>
      </c>
      <c r="F269" s="329" t="s">
        <v>615</v>
      </c>
      <c r="G269" s="386" t="s">
        <v>510</v>
      </c>
      <c r="H269" s="330">
        <v>1</v>
      </c>
      <c r="I269" s="331">
        <f>SUM(J270:J277)</f>
        <v>789.36000000000013</v>
      </c>
      <c r="J269" s="332">
        <f>I269</f>
        <v>789.36000000000013</v>
      </c>
      <c r="K269" s="75"/>
    </row>
    <row r="270" spans="2:11" x14ac:dyDescent="0.25">
      <c r="B270" s="333" t="s">
        <v>556</v>
      </c>
      <c r="C270" s="334" t="s">
        <v>173</v>
      </c>
      <c r="D270" s="335" t="s">
        <v>19</v>
      </c>
      <c r="E270" s="336" t="s">
        <v>174</v>
      </c>
      <c r="F270" s="337" t="s">
        <v>21</v>
      </c>
      <c r="G270" s="387" t="s">
        <v>33</v>
      </c>
      <c r="H270" s="338">
        <v>4.5735999999999999</v>
      </c>
      <c r="I270" s="339">
        <v>24.21</v>
      </c>
      <c r="J270" s="340">
        <f t="shared" ref="J270:J276" si="28">TRUNC(I270*H270,2)</f>
        <v>110.72</v>
      </c>
      <c r="K270" s="75"/>
    </row>
    <row r="271" spans="2:11" x14ac:dyDescent="0.25">
      <c r="B271" s="333" t="s">
        <v>556</v>
      </c>
      <c r="C271" s="334" t="s">
        <v>45</v>
      </c>
      <c r="D271" s="335" t="s">
        <v>19</v>
      </c>
      <c r="E271" s="336" t="s">
        <v>46</v>
      </c>
      <c r="F271" s="337" t="s">
        <v>21</v>
      </c>
      <c r="G271" s="387" t="s">
        <v>33</v>
      </c>
      <c r="H271" s="338">
        <v>2.3359999999999999</v>
      </c>
      <c r="I271" s="339">
        <v>19.29</v>
      </c>
      <c r="J271" s="340">
        <f t="shared" si="28"/>
        <v>45.06</v>
      </c>
      <c r="K271" s="75"/>
    </row>
    <row r="272" spans="2:11" x14ac:dyDescent="0.25">
      <c r="B272" s="333" t="s">
        <v>558</v>
      </c>
      <c r="C272" s="334" t="s">
        <v>315</v>
      </c>
      <c r="D272" s="335" t="s">
        <v>19</v>
      </c>
      <c r="E272" s="336" t="s">
        <v>316</v>
      </c>
      <c r="F272" s="337" t="s">
        <v>42</v>
      </c>
      <c r="G272" s="387" t="s">
        <v>43</v>
      </c>
      <c r="H272" s="338">
        <v>0.91520000000000001</v>
      </c>
      <c r="I272" s="339">
        <v>58.73</v>
      </c>
      <c r="J272" s="340">
        <f t="shared" si="28"/>
        <v>53.74</v>
      </c>
      <c r="K272" s="75"/>
    </row>
    <row r="273" spans="2:11" x14ac:dyDescent="0.25">
      <c r="B273" s="333" t="s">
        <v>558</v>
      </c>
      <c r="C273" s="334" t="s">
        <v>317</v>
      </c>
      <c r="D273" s="335" t="s">
        <v>19</v>
      </c>
      <c r="E273" s="336" t="s">
        <v>318</v>
      </c>
      <c r="F273" s="337" t="s">
        <v>42</v>
      </c>
      <c r="G273" s="387" t="s">
        <v>43</v>
      </c>
      <c r="H273" s="338">
        <v>3.6700000000000003E-2</v>
      </c>
      <c r="I273" s="339">
        <v>136.04</v>
      </c>
      <c r="J273" s="340">
        <f t="shared" si="28"/>
        <v>4.99</v>
      </c>
      <c r="K273" s="75"/>
    </row>
    <row r="274" spans="2:11" ht="24" x14ac:dyDescent="0.25">
      <c r="B274" s="333" t="s">
        <v>558</v>
      </c>
      <c r="C274" s="334" t="s">
        <v>319</v>
      </c>
      <c r="D274" s="335" t="s">
        <v>19</v>
      </c>
      <c r="E274" s="336" t="s">
        <v>320</v>
      </c>
      <c r="F274" s="337" t="s">
        <v>42</v>
      </c>
      <c r="G274" s="387" t="s">
        <v>510</v>
      </c>
      <c r="H274" s="338">
        <v>1.05</v>
      </c>
      <c r="I274" s="339">
        <v>455.68</v>
      </c>
      <c r="J274" s="340">
        <f t="shared" si="28"/>
        <v>478.46</v>
      </c>
      <c r="K274" s="75"/>
    </row>
    <row r="275" spans="2:11" x14ac:dyDescent="0.25">
      <c r="B275" s="333" t="s">
        <v>558</v>
      </c>
      <c r="C275" s="334" t="s">
        <v>321</v>
      </c>
      <c r="D275" s="335" t="s">
        <v>19</v>
      </c>
      <c r="E275" s="336" t="s">
        <v>322</v>
      </c>
      <c r="F275" s="337" t="s">
        <v>42</v>
      </c>
      <c r="G275" s="387" t="s">
        <v>453</v>
      </c>
      <c r="H275" s="338">
        <v>4</v>
      </c>
      <c r="I275" s="339">
        <v>21.92</v>
      </c>
      <c r="J275" s="340">
        <f t="shared" si="28"/>
        <v>87.68</v>
      </c>
      <c r="K275" s="75"/>
    </row>
    <row r="276" spans="2:11" ht="24" x14ac:dyDescent="0.25">
      <c r="B276" s="333" t="s">
        <v>558</v>
      </c>
      <c r="C276" s="334" t="s">
        <v>199</v>
      </c>
      <c r="D276" s="335" t="s">
        <v>19</v>
      </c>
      <c r="E276" s="336" t="s">
        <v>200</v>
      </c>
      <c r="F276" s="337" t="s">
        <v>42</v>
      </c>
      <c r="G276" s="387" t="s">
        <v>453</v>
      </c>
      <c r="H276" s="338">
        <v>14.2857</v>
      </c>
      <c r="I276" s="339">
        <v>0.61</v>
      </c>
      <c r="J276" s="340">
        <f t="shared" si="28"/>
        <v>8.7100000000000009</v>
      </c>
      <c r="K276" s="75"/>
    </row>
    <row r="277" spans="2:11" x14ac:dyDescent="0.25">
      <c r="B277" s="341"/>
      <c r="C277" s="334"/>
      <c r="D277" s="342"/>
      <c r="E277" s="343"/>
      <c r="F277" s="344"/>
      <c r="G277" s="388"/>
      <c r="H277" s="345"/>
      <c r="I277" s="346"/>
      <c r="J277" s="347"/>
      <c r="K277" s="75"/>
    </row>
    <row r="278" spans="2:11" x14ac:dyDescent="0.25">
      <c r="B278" s="317" t="s">
        <v>323</v>
      </c>
      <c r="C278" s="318" t="s">
        <v>5</v>
      </c>
      <c r="D278" s="319" t="s">
        <v>6</v>
      </c>
      <c r="E278" s="320" t="s">
        <v>7</v>
      </c>
      <c r="F278" s="321" t="s">
        <v>8</v>
      </c>
      <c r="G278" s="385" t="s">
        <v>453</v>
      </c>
      <c r="H278" s="322" t="s">
        <v>9</v>
      </c>
      <c r="I278" s="323" t="s">
        <v>576</v>
      </c>
      <c r="J278" s="324" t="s">
        <v>10</v>
      </c>
      <c r="K278" s="75"/>
    </row>
    <row r="279" spans="2:11" ht="36" x14ac:dyDescent="0.25">
      <c r="B279" s="325" t="s">
        <v>555</v>
      </c>
      <c r="C279" s="326" t="s">
        <v>616</v>
      </c>
      <c r="D279" s="327" t="s">
        <v>2109</v>
      </c>
      <c r="E279" s="356" t="s">
        <v>542</v>
      </c>
      <c r="F279" s="329" t="s">
        <v>324</v>
      </c>
      <c r="G279" s="386" t="s">
        <v>453</v>
      </c>
      <c r="H279" s="330">
        <v>1</v>
      </c>
      <c r="I279" s="331">
        <f>SUM(J280:J287)</f>
        <v>337.74</v>
      </c>
      <c r="J279" s="332">
        <f>I279</f>
        <v>337.74</v>
      </c>
      <c r="K279" s="75"/>
    </row>
    <row r="280" spans="2:11" x14ac:dyDescent="0.25">
      <c r="B280" s="333" t="s">
        <v>558</v>
      </c>
      <c r="C280" s="334" t="s">
        <v>325</v>
      </c>
      <c r="D280" s="335" t="s">
        <v>19</v>
      </c>
      <c r="E280" s="336" t="s">
        <v>326</v>
      </c>
      <c r="F280" s="337" t="s">
        <v>42</v>
      </c>
      <c r="G280" s="387" t="s">
        <v>453</v>
      </c>
      <c r="H280" s="338">
        <v>1</v>
      </c>
      <c r="I280" s="339">
        <v>17.37</v>
      </c>
      <c r="J280" s="340">
        <f t="shared" ref="J280:J286" si="29">TRUNC(I280*H280,2)</f>
        <v>17.37</v>
      </c>
      <c r="K280" s="75"/>
    </row>
    <row r="281" spans="2:11" x14ac:dyDescent="0.25">
      <c r="B281" s="333" t="s">
        <v>558</v>
      </c>
      <c r="C281" s="334" t="s">
        <v>217</v>
      </c>
      <c r="D281" s="335" t="s">
        <v>19</v>
      </c>
      <c r="E281" s="336" t="s">
        <v>218</v>
      </c>
      <c r="F281" s="337" t="s">
        <v>42</v>
      </c>
      <c r="G281" s="387" t="s">
        <v>453</v>
      </c>
      <c r="H281" s="338">
        <v>0.84</v>
      </c>
      <c r="I281" s="339">
        <v>4.5</v>
      </c>
      <c r="J281" s="340">
        <f t="shared" si="29"/>
        <v>3.78</v>
      </c>
      <c r="K281" s="75"/>
    </row>
    <row r="282" spans="2:11" ht="24" x14ac:dyDescent="0.25">
      <c r="B282" s="333" t="s">
        <v>558</v>
      </c>
      <c r="C282" s="334" t="s">
        <v>327</v>
      </c>
      <c r="D282" s="335" t="s">
        <v>19</v>
      </c>
      <c r="E282" s="336" t="s">
        <v>328</v>
      </c>
      <c r="F282" s="337" t="s">
        <v>42</v>
      </c>
      <c r="G282" s="387" t="s">
        <v>453</v>
      </c>
      <c r="H282" s="338">
        <v>1</v>
      </c>
      <c r="I282" s="339">
        <v>170.59</v>
      </c>
      <c r="J282" s="340">
        <f t="shared" si="29"/>
        <v>170.59</v>
      </c>
      <c r="K282" s="75"/>
    </row>
    <row r="283" spans="2:11" x14ac:dyDescent="0.25">
      <c r="B283" s="333" t="s">
        <v>558</v>
      </c>
      <c r="C283" s="334" t="s">
        <v>219</v>
      </c>
      <c r="D283" s="335" t="s">
        <v>19</v>
      </c>
      <c r="E283" s="336" t="s">
        <v>220</v>
      </c>
      <c r="F283" s="337" t="s">
        <v>42</v>
      </c>
      <c r="G283" s="387" t="s">
        <v>453</v>
      </c>
      <c r="H283" s="338">
        <v>1</v>
      </c>
      <c r="I283" s="339">
        <v>45.92</v>
      </c>
      <c r="J283" s="340">
        <f t="shared" si="29"/>
        <v>45.92</v>
      </c>
      <c r="K283" s="75"/>
    </row>
    <row r="284" spans="2:11" x14ac:dyDescent="0.25">
      <c r="B284" s="333" t="s">
        <v>558</v>
      </c>
      <c r="C284" s="334" t="s">
        <v>253</v>
      </c>
      <c r="D284" s="335" t="s">
        <v>19</v>
      </c>
      <c r="E284" s="336" t="s">
        <v>254</v>
      </c>
      <c r="F284" s="337" t="s">
        <v>78</v>
      </c>
      <c r="G284" s="387" t="s">
        <v>33</v>
      </c>
      <c r="H284" s="338">
        <v>1.5</v>
      </c>
      <c r="I284" s="339">
        <v>19.38</v>
      </c>
      <c r="J284" s="340">
        <f t="shared" si="29"/>
        <v>29.07</v>
      </c>
      <c r="K284" s="75"/>
    </row>
    <row r="285" spans="2:11" x14ac:dyDescent="0.25">
      <c r="B285" s="333" t="s">
        <v>558</v>
      </c>
      <c r="C285" s="334" t="s">
        <v>329</v>
      </c>
      <c r="D285" s="335" t="s">
        <v>19</v>
      </c>
      <c r="E285" s="336" t="s">
        <v>330</v>
      </c>
      <c r="F285" s="337" t="s">
        <v>42</v>
      </c>
      <c r="G285" s="387" t="s">
        <v>453</v>
      </c>
      <c r="H285" s="338">
        <v>1</v>
      </c>
      <c r="I285" s="339">
        <v>50.06</v>
      </c>
      <c r="J285" s="340">
        <f t="shared" si="29"/>
        <v>50.06</v>
      </c>
      <c r="K285" s="75"/>
    </row>
    <row r="286" spans="2:11" x14ac:dyDescent="0.25">
      <c r="B286" s="333" t="s">
        <v>558</v>
      </c>
      <c r="C286" s="334" t="s">
        <v>79</v>
      </c>
      <c r="D286" s="335" t="s">
        <v>19</v>
      </c>
      <c r="E286" s="336" t="s">
        <v>80</v>
      </c>
      <c r="F286" s="337" t="s">
        <v>78</v>
      </c>
      <c r="G286" s="387" t="s">
        <v>33</v>
      </c>
      <c r="H286" s="338">
        <v>1.5</v>
      </c>
      <c r="I286" s="339">
        <v>13.97</v>
      </c>
      <c r="J286" s="340">
        <f t="shared" si="29"/>
        <v>20.95</v>
      </c>
      <c r="K286" s="75"/>
    </row>
    <row r="287" spans="2:11" x14ac:dyDescent="0.25">
      <c r="B287" s="341"/>
      <c r="C287" s="334"/>
      <c r="D287" s="342"/>
      <c r="E287" s="343"/>
      <c r="F287" s="344"/>
      <c r="G287" s="388"/>
      <c r="H287" s="345"/>
      <c r="I287" s="346"/>
      <c r="J287" s="347"/>
      <c r="K287" s="75"/>
    </row>
    <row r="288" spans="2:11" x14ac:dyDescent="0.25">
      <c r="B288" s="348" t="s">
        <v>331</v>
      </c>
      <c r="C288" s="349"/>
      <c r="D288" s="350"/>
      <c r="E288" s="351" t="s">
        <v>332</v>
      </c>
      <c r="F288" s="352"/>
      <c r="G288" s="389"/>
      <c r="H288" s="353"/>
      <c r="I288" s="354"/>
      <c r="J288" s="355"/>
      <c r="K288" s="75"/>
    </row>
    <row r="289" spans="2:11" x14ac:dyDescent="0.25">
      <c r="B289" s="317" t="s">
        <v>333</v>
      </c>
      <c r="C289" s="318" t="s">
        <v>5</v>
      </c>
      <c r="D289" s="319" t="s">
        <v>6</v>
      </c>
      <c r="E289" s="320" t="s">
        <v>7</v>
      </c>
      <c r="F289" s="321" t="s">
        <v>8</v>
      </c>
      <c r="G289" s="385" t="s">
        <v>453</v>
      </c>
      <c r="H289" s="322" t="s">
        <v>9</v>
      </c>
      <c r="I289" s="323" t="s">
        <v>576</v>
      </c>
      <c r="J289" s="324" t="s">
        <v>10</v>
      </c>
      <c r="K289" s="75"/>
    </row>
    <row r="290" spans="2:11" ht="24" x14ac:dyDescent="0.25">
      <c r="B290" s="325" t="s">
        <v>555</v>
      </c>
      <c r="C290" s="326" t="s">
        <v>617</v>
      </c>
      <c r="D290" s="327" t="s">
        <v>2110</v>
      </c>
      <c r="E290" s="356" t="s">
        <v>543</v>
      </c>
      <c r="F290" s="329" t="s">
        <v>564</v>
      </c>
      <c r="G290" s="386" t="s">
        <v>453</v>
      </c>
      <c r="H290" s="330">
        <v>1</v>
      </c>
      <c r="I290" s="331">
        <f>SUM(J291:J294)</f>
        <v>124.58</v>
      </c>
      <c r="J290" s="332">
        <f>I290</f>
        <v>124.58</v>
      </c>
      <c r="K290" s="75"/>
    </row>
    <row r="291" spans="2:11" x14ac:dyDescent="0.25">
      <c r="B291" s="333" t="s">
        <v>558</v>
      </c>
      <c r="C291" s="334" t="s">
        <v>255</v>
      </c>
      <c r="D291" s="335" t="s">
        <v>19</v>
      </c>
      <c r="E291" s="336" t="s">
        <v>256</v>
      </c>
      <c r="F291" s="337" t="s">
        <v>78</v>
      </c>
      <c r="G291" s="387" t="s">
        <v>33</v>
      </c>
      <c r="H291" s="338">
        <v>0.5</v>
      </c>
      <c r="I291" s="339">
        <v>19.38</v>
      </c>
      <c r="J291" s="340">
        <f t="shared" ref="J291:J293" si="30">TRUNC(I291*H291,2)</f>
        <v>9.69</v>
      </c>
      <c r="K291" s="75"/>
    </row>
    <row r="292" spans="2:11" ht="24" x14ac:dyDescent="0.25">
      <c r="B292" s="333" t="s">
        <v>558</v>
      </c>
      <c r="C292" s="334" t="s">
        <v>653</v>
      </c>
      <c r="D292" s="357" t="s">
        <v>638</v>
      </c>
      <c r="E292" s="266" t="s">
        <v>544</v>
      </c>
      <c r="F292" s="337" t="s">
        <v>42</v>
      </c>
      <c r="G292" s="387" t="s">
        <v>453</v>
      </c>
      <c r="H292" s="338">
        <v>1</v>
      </c>
      <c r="I292" s="339">
        <f>Cotações!N17</f>
        <v>107.91</v>
      </c>
      <c r="J292" s="340">
        <f t="shared" si="30"/>
        <v>107.91</v>
      </c>
      <c r="K292" s="75"/>
    </row>
    <row r="293" spans="2:11" x14ac:dyDescent="0.25">
      <c r="B293" s="333" t="s">
        <v>558</v>
      </c>
      <c r="C293" s="334" t="s">
        <v>79</v>
      </c>
      <c r="D293" s="335" t="s">
        <v>19</v>
      </c>
      <c r="E293" s="336" t="s">
        <v>80</v>
      </c>
      <c r="F293" s="337" t="s">
        <v>78</v>
      </c>
      <c r="G293" s="387" t="s">
        <v>33</v>
      </c>
      <c r="H293" s="338">
        <v>0.5</v>
      </c>
      <c r="I293" s="339">
        <v>13.97</v>
      </c>
      <c r="J293" s="340">
        <f t="shared" si="30"/>
        <v>6.98</v>
      </c>
      <c r="K293" s="75"/>
    </row>
    <row r="294" spans="2:11" x14ac:dyDescent="0.25">
      <c r="B294" s="341"/>
      <c r="C294" s="334"/>
      <c r="D294" s="342"/>
      <c r="E294" s="343"/>
      <c r="F294" s="344"/>
      <c r="G294" s="388"/>
      <c r="H294" s="345"/>
      <c r="I294" s="346"/>
      <c r="J294" s="347"/>
      <c r="K294" s="75"/>
    </row>
    <row r="295" spans="2:11" x14ac:dyDescent="0.25">
      <c r="B295" s="317" t="s">
        <v>334</v>
      </c>
      <c r="C295" s="318" t="s">
        <v>5</v>
      </c>
      <c r="D295" s="319" t="s">
        <v>6</v>
      </c>
      <c r="E295" s="320" t="s">
        <v>7</v>
      </c>
      <c r="F295" s="321" t="s">
        <v>8</v>
      </c>
      <c r="G295" s="385" t="s">
        <v>453</v>
      </c>
      <c r="H295" s="322" t="s">
        <v>9</v>
      </c>
      <c r="I295" s="323" t="s">
        <v>576</v>
      </c>
      <c r="J295" s="324" t="s">
        <v>10</v>
      </c>
      <c r="K295" s="75"/>
    </row>
    <row r="296" spans="2:11" ht="24" x14ac:dyDescent="0.25">
      <c r="B296" s="325" t="s">
        <v>555</v>
      </c>
      <c r="C296" s="326" t="s">
        <v>618</v>
      </c>
      <c r="D296" s="327" t="s">
        <v>2111</v>
      </c>
      <c r="E296" s="356" t="s">
        <v>545</v>
      </c>
      <c r="F296" s="329" t="s">
        <v>565</v>
      </c>
      <c r="G296" s="386" t="s">
        <v>453</v>
      </c>
      <c r="H296" s="330">
        <v>1</v>
      </c>
      <c r="I296" s="331">
        <f>SUM(J297:J300)</f>
        <v>49.019999999999996</v>
      </c>
      <c r="J296" s="332">
        <f>I296</f>
        <v>49.019999999999996</v>
      </c>
      <c r="K296" s="75"/>
    </row>
    <row r="297" spans="2:11" x14ac:dyDescent="0.25">
      <c r="B297" s="333" t="s">
        <v>558</v>
      </c>
      <c r="C297" s="334" t="s">
        <v>335</v>
      </c>
      <c r="D297" s="335" t="s">
        <v>19</v>
      </c>
      <c r="E297" s="336" t="s">
        <v>336</v>
      </c>
      <c r="F297" s="337" t="s">
        <v>42</v>
      </c>
      <c r="G297" s="387" t="s">
        <v>453</v>
      </c>
      <c r="H297" s="338">
        <v>1</v>
      </c>
      <c r="I297" s="339">
        <v>35.14</v>
      </c>
      <c r="J297" s="340">
        <f t="shared" ref="J297:J299" si="31">TRUNC(I297*H297,2)</f>
        <v>35.14</v>
      </c>
      <c r="K297" s="75"/>
    </row>
    <row r="298" spans="2:11" x14ac:dyDescent="0.25">
      <c r="B298" s="333" t="s">
        <v>558</v>
      </c>
      <c r="C298" s="334" t="s">
        <v>79</v>
      </c>
      <c r="D298" s="335" t="s">
        <v>19</v>
      </c>
      <c r="E298" s="336" t="s">
        <v>80</v>
      </c>
      <c r="F298" s="337" t="s">
        <v>78</v>
      </c>
      <c r="G298" s="387" t="s">
        <v>33</v>
      </c>
      <c r="H298" s="338">
        <v>0.3</v>
      </c>
      <c r="I298" s="339">
        <v>13.97</v>
      </c>
      <c r="J298" s="340">
        <f t="shared" si="31"/>
        <v>4.1900000000000004</v>
      </c>
      <c r="K298" s="75"/>
    </row>
    <row r="299" spans="2:11" x14ac:dyDescent="0.25">
      <c r="B299" s="333" t="s">
        <v>558</v>
      </c>
      <c r="C299" s="334" t="s">
        <v>255</v>
      </c>
      <c r="D299" s="335" t="s">
        <v>19</v>
      </c>
      <c r="E299" s="336" t="s">
        <v>256</v>
      </c>
      <c r="F299" s="337" t="s">
        <v>78</v>
      </c>
      <c r="G299" s="387" t="s">
        <v>33</v>
      </c>
      <c r="H299" s="338">
        <v>0.5</v>
      </c>
      <c r="I299" s="339">
        <v>19.38</v>
      </c>
      <c r="J299" s="340">
        <f t="shared" si="31"/>
        <v>9.69</v>
      </c>
      <c r="K299" s="75"/>
    </row>
    <row r="300" spans="2:11" x14ac:dyDescent="0.25">
      <c r="B300" s="341"/>
      <c r="C300" s="334"/>
      <c r="D300" s="342"/>
      <c r="E300" s="343"/>
      <c r="F300" s="344"/>
      <c r="G300" s="388"/>
      <c r="H300" s="345"/>
      <c r="I300" s="346"/>
      <c r="J300" s="347"/>
      <c r="K300" s="75"/>
    </row>
    <row r="301" spans="2:11" x14ac:dyDescent="0.25">
      <c r="B301" s="348" t="s">
        <v>337</v>
      </c>
      <c r="C301" s="349"/>
      <c r="D301" s="350"/>
      <c r="E301" s="351" t="s">
        <v>338</v>
      </c>
      <c r="F301" s="352"/>
      <c r="G301" s="389"/>
      <c r="H301" s="353"/>
      <c r="I301" s="354"/>
      <c r="J301" s="355"/>
      <c r="K301" s="75"/>
    </row>
    <row r="302" spans="2:11" x14ac:dyDescent="0.25">
      <c r="B302" s="348" t="s">
        <v>339</v>
      </c>
      <c r="C302" s="349"/>
      <c r="D302" s="350"/>
      <c r="E302" s="351" t="s">
        <v>340</v>
      </c>
      <c r="F302" s="352"/>
      <c r="G302" s="389"/>
      <c r="H302" s="353"/>
      <c r="I302" s="354"/>
      <c r="J302" s="355"/>
      <c r="K302" s="75"/>
    </row>
    <row r="303" spans="2:11" x14ac:dyDescent="0.25">
      <c r="B303" s="317" t="s">
        <v>343</v>
      </c>
      <c r="C303" s="318" t="s">
        <v>5</v>
      </c>
      <c r="D303" s="319" t="s">
        <v>6</v>
      </c>
      <c r="E303" s="320" t="s">
        <v>7</v>
      </c>
      <c r="F303" s="321" t="s">
        <v>8</v>
      </c>
      <c r="G303" s="385" t="s">
        <v>453</v>
      </c>
      <c r="H303" s="322" t="s">
        <v>9</v>
      </c>
      <c r="I303" s="323" t="s">
        <v>576</v>
      </c>
      <c r="J303" s="324" t="s">
        <v>10</v>
      </c>
      <c r="K303" s="75"/>
    </row>
    <row r="304" spans="2:11" ht="24" x14ac:dyDescent="0.25">
      <c r="B304" s="325" t="s">
        <v>555</v>
      </c>
      <c r="C304" s="326" t="s">
        <v>344</v>
      </c>
      <c r="D304" s="327" t="s">
        <v>2112</v>
      </c>
      <c r="E304" s="328" t="s">
        <v>345</v>
      </c>
      <c r="F304" s="329" t="s">
        <v>53</v>
      </c>
      <c r="G304" s="386" t="s">
        <v>510</v>
      </c>
      <c r="H304" s="330">
        <v>1</v>
      </c>
      <c r="I304" s="331">
        <f>SUM(J305:J310)</f>
        <v>89.07</v>
      </c>
      <c r="J304" s="332">
        <f>I304</f>
        <v>89.07</v>
      </c>
      <c r="K304" s="75"/>
    </row>
    <row r="305" spans="2:11" x14ac:dyDescent="0.25">
      <c r="B305" s="333" t="s">
        <v>556</v>
      </c>
      <c r="C305" s="334" t="s">
        <v>45</v>
      </c>
      <c r="D305" s="335" t="s">
        <v>19</v>
      </c>
      <c r="E305" s="336" t="s">
        <v>46</v>
      </c>
      <c r="F305" s="337" t="s">
        <v>21</v>
      </c>
      <c r="G305" s="387" t="s">
        <v>33</v>
      </c>
      <c r="H305" s="338">
        <v>0.80500000000000005</v>
      </c>
      <c r="I305" s="339">
        <v>19.29</v>
      </c>
      <c r="J305" s="340">
        <f t="shared" ref="J305:J310" si="32">TRUNC(I305*H305,2)</f>
        <v>15.52</v>
      </c>
      <c r="K305" s="75"/>
    </row>
    <row r="306" spans="2:11" ht="24" x14ac:dyDescent="0.25">
      <c r="B306" s="333" t="s">
        <v>556</v>
      </c>
      <c r="C306" s="334" t="s">
        <v>346</v>
      </c>
      <c r="D306" s="335" t="s">
        <v>19</v>
      </c>
      <c r="E306" s="336" t="s">
        <v>347</v>
      </c>
      <c r="F306" s="337" t="s">
        <v>21</v>
      </c>
      <c r="G306" s="387" t="s">
        <v>573</v>
      </c>
      <c r="H306" s="338">
        <v>9.1000000000000004E-3</v>
      </c>
      <c r="I306" s="339">
        <v>780.57</v>
      </c>
      <c r="J306" s="340">
        <f t="shared" si="32"/>
        <v>7.1</v>
      </c>
      <c r="K306" s="75"/>
    </row>
    <row r="307" spans="2:11" x14ac:dyDescent="0.25">
      <c r="B307" s="333" t="s">
        <v>556</v>
      </c>
      <c r="C307" s="334" t="s">
        <v>92</v>
      </c>
      <c r="D307" s="335" t="s">
        <v>19</v>
      </c>
      <c r="E307" s="336" t="s">
        <v>93</v>
      </c>
      <c r="F307" s="337" t="s">
        <v>21</v>
      </c>
      <c r="G307" s="387" t="s">
        <v>33</v>
      </c>
      <c r="H307" s="338">
        <v>1.61</v>
      </c>
      <c r="I307" s="339">
        <v>24.33</v>
      </c>
      <c r="J307" s="340">
        <f t="shared" si="32"/>
        <v>39.17</v>
      </c>
      <c r="K307" s="75"/>
    </row>
    <row r="308" spans="2:11" ht="24" x14ac:dyDescent="0.25">
      <c r="B308" s="333" t="s">
        <v>558</v>
      </c>
      <c r="C308" s="334" t="s">
        <v>157</v>
      </c>
      <c r="D308" s="335" t="s">
        <v>19</v>
      </c>
      <c r="E308" s="336" t="s">
        <v>158</v>
      </c>
      <c r="F308" s="337" t="s">
        <v>42</v>
      </c>
      <c r="G308" s="387" t="s">
        <v>44</v>
      </c>
      <c r="H308" s="338">
        <v>0.42</v>
      </c>
      <c r="I308" s="339">
        <v>2.52</v>
      </c>
      <c r="J308" s="340">
        <f t="shared" si="32"/>
        <v>1.05</v>
      </c>
      <c r="K308" s="75"/>
    </row>
    <row r="309" spans="2:11" ht="24" x14ac:dyDescent="0.25">
      <c r="B309" s="333" t="s">
        <v>558</v>
      </c>
      <c r="C309" s="334" t="s">
        <v>341</v>
      </c>
      <c r="D309" s="335" t="s">
        <v>19</v>
      </c>
      <c r="E309" s="336" t="s">
        <v>342</v>
      </c>
      <c r="F309" s="337" t="s">
        <v>42</v>
      </c>
      <c r="G309" s="387" t="s">
        <v>453</v>
      </c>
      <c r="H309" s="338">
        <v>28.31</v>
      </c>
      <c r="I309" s="339">
        <v>0.92</v>
      </c>
      <c r="J309" s="340">
        <f t="shared" si="32"/>
        <v>26.04</v>
      </c>
      <c r="K309" s="75"/>
    </row>
    <row r="310" spans="2:11" x14ac:dyDescent="0.25">
      <c r="B310" s="333" t="s">
        <v>558</v>
      </c>
      <c r="C310" s="334" t="s">
        <v>155</v>
      </c>
      <c r="D310" s="335" t="s">
        <v>19</v>
      </c>
      <c r="E310" s="336" t="s">
        <v>156</v>
      </c>
      <c r="F310" s="337" t="s">
        <v>42</v>
      </c>
      <c r="G310" s="387" t="s">
        <v>152</v>
      </c>
      <c r="H310" s="338">
        <v>5.0000000000000001E-3</v>
      </c>
      <c r="I310" s="339">
        <v>38.74</v>
      </c>
      <c r="J310" s="340">
        <f t="shared" si="32"/>
        <v>0.19</v>
      </c>
      <c r="K310" s="75"/>
    </row>
    <row r="311" spans="2:11" x14ac:dyDescent="0.25">
      <c r="B311" s="348" t="s">
        <v>348</v>
      </c>
      <c r="C311" s="349"/>
      <c r="D311" s="350"/>
      <c r="E311" s="351" t="s">
        <v>349</v>
      </c>
      <c r="F311" s="352"/>
      <c r="G311" s="389"/>
      <c r="H311" s="353"/>
      <c r="I311" s="354"/>
      <c r="J311" s="355"/>
      <c r="K311" s="75"/>
    </row>
    <row r="312" spans="2:11" x14ac:dyDescent="0.25">
      <c r="B312" s="348" t="s">
        <v>350</v>
      </c>
      <c r="C312" s="349"/>
      <c r="D312" s="350"/>
      <c r="E312" s="351" t="s">
        <v>351</v>
      </c>
      <c r="F312" s="352"/>
      <c r="G312" s="389"/>
      <c r="H312" s="353"/>
      <c r="I312" s="354"/>
      <c r="J312" s="355"/>
      <c r="K312" s="75"/>
    </row>
    <row r="313" spans="2:11" x14ac:dyDescent="0.25">
      <c r="B313" s="348" t="s">
        <v>352</v>
      </c>
      <c r="C313" s="349"/>
      <c r="D313" s="350"/>
      <c r="E313" s="351" t="s">
        <v>175</v>
      </c>
      <c r="F313" s="352"/>
      <c r="G313" s="389"/>
      <c r="H313" s="353"/>
      <c r="I313" s="354"/>
      <c r="J313" s="355"/>
      <c r="K313" s="75"/>
    </row>
    <row r="314" spans="2:11" x14ac:dyDescent="0.25">
      <c r="B314" s="348" t="s">
        <v>353</v>
      </c>
      <c r="C314" s="349"/>
      <c r="D314" s="350"/>
      <c r="E314" s="351" t="s">
        <v>434</v>
      </c>
      <c r="F314" s="352"/>
      <c r="G314" s="389"/>
      <c r="H314" s="353"/>
      <c r="I314" s="354"/>
      <c r="J314" s="355"/>
      <c r="K314" s="75"/>
    </row>
    <row r="315" spans="2:11" x14ac:dyDescent="0.25">
      <c r="B315" s="341"/>
      <c r="C315" s="334"/>
      <c r="D315" s="342"/>
      <c r="E315" s="343"/>
      <c r="F315" s="344"/>
      <c r="G315" s="388"/>
      <c r="H315" s="345"/>
      <c r="I315" s="346"/>
      <c r="J315" s="347"/>
      <c r="K315" s="75"/>
    </row>
    <row r="316" spans="2:11" x14ac:dyDescent="0.25">
      <c r="B316" s="317" t="s">
        <v>354</v>
      </c>
      <c r="C316" s="318" t="s">
        <v>5</v>
      </c>
      <c r="D316" s="319" t="s">
        <v>6</v>
      </c>
      <c r="E316" s="320" t="s">
        <v>7</v>
      </c>
      <c r="F316" s="321" t="s">
        <v>8</v>
      </c>
      <c r="G316" s="385" t="s">
        <v>453</v>
      </c>
      <c r="H316" s="322" t="s">
        <v>9</v>
      </c>
      <c r="I316" s="323" t="s">
        <v>576</v>
      </c>
      <c r="J316" s="324" t="s">
        <v>10</v>
      </c>
      <c r="K316" s="75"/>
    </row>
    <row r="317" spans="2:11" ht="24" x14ac:dyDescent="0.25">
      <c r="B317" s="325" t="s">
        <v>555</v>
      </c>
      <c r="C317" s="326" t="s">
        <v>168</v>
      </c>
      <c r="D317" s="327" t="s">
        <v>2066</v>
      </c>
      <c r="E317" s="328" t="s">
        <v>559</v>
      </c>
      <c r="F317" s="329" t="s">
        <v>56</v>
      </c>
      <c r="G317" s="386" t="s">
        <v>44</v>
      </c>
      <c r="H317" s="330">
        <v>1</v>
      </c>
      <c r="I317" s="331">
        <f>SUM(J318:J323)</f>
        <v>34.019999999999996</v>
      </c>
      <c r="J317" s="332">
        <f>I317</f>
        <v>34.019999999999996</v>
      </c>
      <c r="K317" s="75"/>
    </row>
    <row r="318" spans="2:11" x14ac:dyDescent="0.25">
      <c r="B318" s="333" t="s">
        <v>556</v>
      </c>
      <c r="C318" s="334" t="s">
        <v>161</v>
      </c>
      <c r="D318" s="335" t="s">
        <v>19</v>
      </c>
      <c r="E318" s="336" t="s">
        <v>162</v>
      </c>
      <c r="F318" s="337" t="s">
        <v>21</v>
      </c>
      <c r="G318" s="387" t="s">
        <v>33</v>
      </c>
      <c r="H318" s="338">
        <v>8.5000000000000006E-2</v>
      </c>
      <c r="I318" s="339">
        <v>24.21</v>
      </c>
      <c r="J318" s="340">
        <f t="shared" ref="J318:J323" si="33">TRUNC(I318*H318,2)</f>
        <v>2.0499999999999998</v>
      </c>
      <c r="K318" s="75"/>
    </row>
    <row r="319" spans="2:11" x14ac:dyDescent="0.25">
      <c r="B319" s="333" t="s">
        <v>556</v>
      </c>
      <c r="C319" s="334" t="s">
        <v>45</v>
      </c>
      <c r="D319" s="335" t="s">
        <v>19</v>
      </c>
      <c r="E319" s="336" t="s">
        <v>46</v>
      </c>
      <c r="F319" s="337" t="s">
        <v>21</v>
      </c>
      <c r="G319" s="387" t="s">
        <v>33</v>
      </c>
      <c r="H319" s="338">
        <v>3.1E-2</v>
      </c>
      <c r="I319" s="339">
        <v>19.29</v>
      </c>
      <c r="J319" s="340">
        <f t="shared" si="33"/>
        <v>0.59</v>
      </c>
      <c r="K319" s="75"/>
    </row>
    <row r="320" spans="2:11" x14ac:dyDescent="0.25">
      <c r="B320" s="333" t="s">
        <v>558</v>
      </c>
      <c r="C320" s="334" t="s">
        <v>169</v>
      </c>
      <c r="D320" s="335" t="s">
        <v>19</v>
      </c>
      <c r="E320" s="336" t="s">
        <v>170</v>
      </c>
      <c r="F320" s="337" t="s">
        <v>42</v>
      </c>
      <c r="G320" s="387" t="s">
        <v>43</v>
      </c>
      <c r="H320" s="338">
        <v>0.60299999999999998</v>
      </c>
      <c r="I320" s="339">
        <v>3.88</v>
      </c>
      <c r="J320" s="340">
        <f t="shared" si="33"/>
        <v>2.33</v>
      </c>
      <c r="K320" s="75"/>
    </row>
    <row r="321" spans="2:11" x14ac:dyDescent="0.25">
      <c r="B321" s="333" t="s">
        <v>558</v>
      </c>
      <c r="C321" s="334" t="s">
        <v>165</v>
      </c>
      <c r="D321" s="335" t="s">
        <v>19</v>
      </c>
      <c r="E321" s="336" t="s">
        <v>166</v>
      </c>
      <c r="F321" s="337" t="s">
        <v>42</v>
      </c>
      <c r="G321" s="387" t="s">
        <v>43</v>
      </c>
      <c r="H321" s="338">
        <v>8.4000000000000005E-2</v>
      </c>
      <c r="I321" s="339">
        <v>6.45</v>
      </c>
      <c r="J321" s="340">
        <f t="shared" si="33"/>
        <v>0.54</v>
      </c>
      <c r="K321" s="75"/>
    </row>
    <row r="322" spans="2:11" ht="24" x14ac:dyDescent="0.25">
      <c r="B322" s="333" t="s">
        <v>558</v>
      </c>
      <c r="C322" s="334" t="s">
        <v>171</v>
      </c>
      <c r="D322" s="335" t="s">
        <v>19</v>
      </c>
      <c r="E322" s="336" t="s">
        <v>172</v>
      </c>
      <c r="F322" s="337" t="s">
        <v>42</v>
      </c>
      <c r="G322" s="387" t="s">
        <v>510</v>
      </c>
      <c r="H322" s="338">
        <v>0.188</v>
      </c>
      <c r="I322" s="339">
        <v>67.25</v>
      </c>
      <c r="J322" s="340">
        <f t="shared" si="33"/>
        <v>12.64</v>
      </c>
      <c r="K322" s="75"/>
    </row>
    <row r="323" spans="2:11" x14ac:dyDescent="0.25">
      <c r="B323" s="333" t="s">
        <v>558</v>
      </c>
      <c r="C323" s="334" t="s">
        <v>163</v>
      </c>
      <c r="D323" s="335" t="s">
        <v>19</v>
      </c>
      <c r="E323" s="336" t="s">
        <v>164</v>
      </c>
      <c r="F323" s="337" t="s">
        <v>42</v>
      </c>
      <c r="G323" s="387" t="s">
        <v>510</v>
      </c>
      <c r="H323" s="338">
        <v>0.15</v>
      </c>
      <c r="I323" s="339">
        <v>105.86</v>
      </c>
      <c r="J323" s="340">
        <f t="shared" si="33"/>
        <v>15.87</v>
      </c>
      <c r="K323" s="75"/>
    </row>
    <row r="324" spans="2:11" x14ac:dyDescent="0.25">
      <c r="B324" s="348" t="s">
        <v>355</v>
      </c>
      <c r="C324" s="349"/>
      <c r="D324" s="350"/>
      <c r="E324" s="351" t="s">
        <v>299</v>
      </c>
      <c r="F324" s="352"/>
      <c r="G324" s="389"/>
      <c r="H324" s="353"/>
      <c r="I324" s="354"/>
      <c r="J324" s="355"/>
      <c r="K324" s="75"/>
    </row>
    <row r="325" spans="2:11" x14ac:dyDescent="0.25">
      <c r="B325" s="348" t="s">
        <v>356</v>
      </c>
      <c r="C325" s="349"/>
      <c r="D325" s="350"/>
      <c r="E325" s="351" t="s">
        <v>303</v>
      </c>
      <c r="F325" s="352"/>
      <c r="G325" s="389"/>
      <c r="H325" s="353"/>
      <c r="I325" s="354"/>
      <c r="J325" s="355"/>
      <c r="K325" s="75"/>
    </row>
    <row r="326" spans="2:11" x14ac:dyDescent="0.25">
      <c r="B326" s="317" t="s">
        <v>357</v>
      </c>
      <c r="C326" s="318" t="s">
        <v>5</v>
      </c>
      <c r="D326" s="319" t="s">
        <v>6</v>
      </c>
      <c r="E326" s="320" t="s">
        <v>7</v>
      </c>
      <c r="F326" s="321" t="s">
        <v>8</v>
      </c>
      <c r="G326" s="385" t="s">
        <v>453</v>
      </c>
      <c r="H326" s="322" t="s">
        <v>9</v>
      </c>
      <c r="I326" s="323" t="s">
        <v>576</v>
      </c>
      <c r="J326" s="324" t="s">
        <v>10</v>
      </c>
      <c r="K326" s="75"/>
    </row>
    <row r="327" spans="2:11" ht="24" x14ac:dyDescent="0.25">
      <c r="B327" s="325" t="s">
        <v>555</v>
      </c>
      <c r="C327" s="326" t="s">
        <v>619</v>
      </c>
      <c r="D327" s="327" t="s">
        <v>2107</v>
      </c>
      <c r="E327" s="328" t="s">
        <v>305</v>
      </c>
      <c r="F327" s="329" t="s">
        <v>615</v>
      </c>
      <c r="G327" s="386" t="s">
        <v>44</v>
      </c>
      <c r="H327" s="330">
        <v>1</v>
      </c>
      <c r="I327" s="331">
        <f>SUM(J328:J331)</f>
        <v>13.14</v>
      </c>
      <c r="J327" s="332">
        <f>I327</f>
        <v>13.14</v>
      </c>
      <c r="K327" s="75"/>
    </row>
    <row r="328" spans="2:11" x14ac:dyDescent="0.25">
      <c r="B328" s="333" t="s">
        <v>556</v>
      </c>
      <c r="C328" s="334" t="s">
        <v>148</v>
      </c>
      <c r="D328" s="335" t="s">
        <v>19</v>
      </c>
      <c r="E328" s="336" t="s">
        <v>149</v>
      </c>
      <c r="F328" s="337" t="s">
        <v>21</v>
      </c>
      <c r="G328" s="387" t="s">
        <v>33</v>
      </c>
      <c r="H328" s="338">
        <v>0.14680000000000001</v>
      </c>
      <c r="I328" s="339">
        <v>17.420000000000002</v>
      </c>
      <c r="J328" s="340">
        <f t="shared" ref="J328:J330" si="34">TRUNC(I328*H328,2)</f>
        <v>2.5499999999999998</v>
      </c>
      <c r="K328" s="75"/>
    </row>
    <row r="329" spans="2:11" x14ac:dyDescent="0.25">
      <c r="B329" s="333" t="s">
        <v>558</v>
      </c>
      <c r="C329" s="334" t="s">
        <v>306</v>
      </c>
      <c r="D329" s="335" t="s">
        <v>19</v>
      </c>
      <c r="E329" s="336" t="s">
        <v>307</v>
      </c>
      <c r="F329" s="337" t="s">
        <v>42</v>
      </c>
      <c r="G329" s="387" t="s">
        <v>152</v>
      </c>
      <c r="H329" s="338">
        <v>7.4899999999999994E-2</v>
      </c>
      <c r="I329" s="339">
        <v>53.89</v>
      </c>
      <c r="J329" s="340">
        <f t="shared" si="34"/>
        <v>4.03</v>
      </c>
      <c r="K329" s="75"/>
    </row>
    <row r="330" spans="2:11" ht="24" x14ac:dyDescent="0.25">
      <c r="B330" s="333" t="s">
        <v>558</v>
      </c>
      <c r="C330" s="334" t="s">
        <v>308</v>
      </c>
      <c r="D330" s="335" t="s">
        <v>19</v>
      </c>
      <c r="E330" s="336" t="s">
        <v>309</v>
      </c>
      <c r="F330" s="337" t="s">
        <v>42</v>
      </c>
      <c r="G330" s="387" t="s">
        <v>44</v>
      </c>
      <c r="H330" s="338">
        <v>1.05</v>
      </c>
      <c r="I330" s="339">
        <v>6.25</v>
      </c>
      <c r="J330" s="340">
        <f t="shared" si="34"/>
        <v>6.56</v>
      </c>
      <c r="K330" s="75"/>
    </row>
    <row r="331" spans="2:11" x14ac:dyDescent="0.25">
      <c r="B331" s="341"/>
      <c r="C331" s="334"/>
      <c r="D331" s="342"/>
      <c r="E331" s="343"/>
      <c r="F331" s="344"/>
      <c r="G331" s="388"/>
      <c r="H331" s="345"/>
      <c r="I331" s="346"/>
      <c r="J331" s="347"/>
      <c r="K331" s="75"/>
    </row>
    <row r="332" spans="2:11" x14ac:dyDescent="0.25">
      <c r="B332" s="348" t="s">
        <v>358</v>
      </c>
      <c r="C332" s="349"/>
      <c r="D332" s="350"/>
      <c r="E332" s="351" t="s">
        <v>311</v>
      </c>
      <c r="F332" s="352"/>
      <c r="G332" s="389"/>
      <c r="H332" s="353"/>
      <c r="I332" s="354"/>
      <c r="J332" s="355"/>
      <c r="K332" s="75"/>
    </row>
    <row r="333" spans="2:11" x14ac:dyDescent="0.25">
      <c r="B333" s="317" t="s">
        <v>363</v>
      </c>
      <c r="C333" s="318" t="s">
        <v>5</v>
      </c>
      <c r="D333" s="319" t="s">
        <v>6</v>
      </c>
      <c r="E333" s="320" t="s">
        <v>7</v>
      </c>
      <c r="F333" s="321" t="s">
        <v>8</v>
      </c>
      <c r="G333" s="385" t="s">
        <v>453</v>
      </c>
      <c r="H333" s="322" t="s">
        <v>9</v>
      </c>
      <c r="I333" s="323" t="s">
        <v>576</v>
      </c>
      <c r="J333" s="324" t="s">
        <v>10</v>
      </c>
      <c r="K333" s="75"/>
    </row>
    <row r="334" spans="2:11" ht="24" x14ac:dyDescent="0.25">
      <c r="B334" s="325" t="s">
        <v>555</v>
      </c>
      <c r="C334" s="326" t="s">
        <v>620</v>
      </c>
      <c r="D334" s="327" t="s">
        <v>2113</v>
      </c>
      <c r="E334" s="356" t="s">
        <v>546</v>
      </c>
      <c r="F334" s="329" t="s">
        <v>566</v>
      </c>
      <c r="G334" s="386" t="s">
        <v>453</v>
      </c>
      <c r="H334" s="330">
        <v>1</v>
      </c>
      <c r="I334" s="331">
        <f>SUM(J335:J337)</f>
        <v>214.55</v>
      </c>
      <c r="J334" s="332">
        <f>I334</f>
        <v>214.55</v>
      </c>
      <c r="K334" s="75"/>
    </row>
    <row r="335" spans="2:11" x14ac:dyDescent="0.25">
      <c r="B335" s="333" t="s">
        <v>558</v>
      </c>
      <c r="C335" s="334" t="s">
        <v>76</v>
      </c>
      <c r="D335" s="335" t="s">
        <v>19</v>
      </c>
      <c r="E335" s="336" t="s">
        <v>77</v>
      </c>
      <c r="F335" s="337" t="s">
        <v>78</v>
      </c>
      <c r="G335" s="387" t="s">
        <v>33</v>
      </c>
      <c r="H335" s="338">
        <v>0.3</v>
      </c>
      <c r="I335" s="339">
        <v>18.739999999999998</v>
      </c>
      <c r="J335" s="340">
        <f t="shared" ref="J335:J336" si="35">TRUNC(I335*H335,2)</f>
        <v>5.62</v>
      </c>
      <c r="K335" s="75"/>
    </row>
    <row r="336" spans="2:11" ht="24" x14ac:dyDescent="0.25">
      <c r="B336" s="333" t="s">
        <v>558</v>
      </c>
      <c r="C336" s="334" t="s">
        <v>359</v>
      </c>
      <c r="D336" s="335" t="s">
        <v>19</v>
      </c>
      <c r="E336" s="336" t="s">
        <v>360</v>
      </c>
      <c r="F336" s="337" t="s">
        <v>42</v>
      </c>
      <c r="G336" s="387" t="s">
        <v>453</v>
      </c>
      <c r="H336" s="338">
        <v>1</v>
      </c>
      <c r="I336" s="339">
        <v>208.93</v>
      </c>
      <c r="J336" s="340">
        <f t="shared" si="35"/>
        <v>208.93</v>
      </c>
      <c r="K336" s="75"/>
    </row>
    <row r="337" spans="2:11" x14ac:dyDescent="0.25">
      <c r="B337" s="341"/>
      <c r="C337" s="334"/>
      <c r="D337" s="342"/>
      <c r="E337" s="343"/>
      <c r="F337" s="344"/>
      <c r="G337" s="388"/>
      <c r="H337" s="345"/>
      <c r="I337" s="346"/>
      <c r="J337" s="347"/>
      <c r="K337" s="75"/>
    </row>
    <row r="338" spans="2:11" x14ac:dyDescent="0.25">
      <c r="B338" s="317" t="s">
        <v>364</v>
      </c>
      <c r="C338" s="318" t="s">
        <v>5</v>
      </c>
      <c r="D338" s="319" t="s">
        <v>6</v>
      </c>
      <c r="E338" s="320" t="s">
        <v>7</v>
      </c>
      <c r="F338" s="321" t="s">
        <v>8</v>
      </c>
      <c r="G338" s="385" t="s">
        <v>453</v>
      </c>
      <c r="H338" s="322" t="s">
        <v>9</v>
      </c>
      <c r="I338" s="323" t="s">
        <v>576</v>
      </c>
      <c r="J338" s="324" t="s">
        <v>10</v>
      </c>
      <c r="K338" s="75"/>
    </row>
    <row r="339" spans="2:11" ht="24" x14ac:dyDescent="0.25">
      <c r="B339" s="325" t="s">
        <v>555</v>
      </c>
      <c r="C339" s="326" t="s">
        <v>621</v>
      </c>
      <c r="D339" s="327" t="s">
        <v>2113</v>
      </c>
      <c r="E339" s="356" t="s">
        <v>547</v>
      </c>
      <c r="F339" s="329" t="s">
        <v>324</v>
      </c>
      <c r="G339" s="386" t="s">
        <v>453</v>
      </c>
      <c r="H339" s="330">
        <v>1</v>
      </c>
      <c r="I339" s="331">
        <f>SUM(J340:J342)</f>
        <v>193.74</v>
      </c>
      <c r="J339" s="332">
        <f>I339</f>
        <v>193.74</v>
      </c>
      <c r="K339" s="75"/>
    </row>
    <row r="340" spans="2:11" x14ac:dyDescent="0.25">
      <c r="B340" s="333" t="s">
        <v>558</v>
      </c>
      <c r="C340" s="334" t="s">
        <v>76</v>
      </c>
      <c r="D340" s="335" t="s">
        <v>19</v>
      </c>
      <c r="E340" s="336" t="s">
        <v>77</v>
      </c>
      <c r="F340" s="337" t="s">
        <v>78</v>
      </c>
      <c r="G340" s="387" t="s">
        <v>33</v>
      </c>
      <c r="H340" s="338">
        <v>0.3</v>
      </c>
      <c r="I340" s="339">
        <v>18.739999999999998</v>
      </c>
      <c r="J340" s="340">
        <f t="shared" ref="J340:J341" si="36">TRUNC(I340*H340,2)</f>
        <v>5.62</v>
      </c>
      <c r="K340" s="75"/>
    </row>
    <row r="341" spans="2:11" ht="24" x14ac:dyDescent="0.25">
      <c r="B341" s="333" t="s">
        <v>558</v>
      </c>
      <c r="C341" s="334" t="s">
        <v>361</v>
      </c>
      <c r="D341" s="335" t="s">
        <v>19</v>
      </c>
      <c r="E341" s="336" t="s">
        <v>362</v>
      </c>
      <c r="F341" s="337" t="s">
        <v>42</v>
      </c>
      <c r="G341" s="387" t="s">
        <v>453</v>
      </c>
      <c r="H341" s="338">
        <v>1</v>
      </c>
      <c r="I341" s="339">
        <v>188.12</v>
      </c>
      <c r="J341" s="340">
        <f t="shared" si="36"/>
        <v>188.12</v>
      </c>
      <c r="K341" s="75"/>
    </row>
    <row r="342" spans="2:11" x14ac:dyDescent="0.25">
      <c r="B342" s="341"/>
      <c r="C342" s="334"/>
      <c r="D342" s="342"/>
      <c r="E342" s="343"/>
      <c r="F342" s="344"/>
      <c r="G342" s="388"/>
      <c r="H342" s="345"/>
      <c r="I342" s="346"/>
      <c r="J342" s="347"/>
      <c r="K342" s="75"/>
    </row>
    <row r="343" spans="2:11" x14ac:dyDescent="0.25">
      <c r="B343" s="317" t="s">
        <v>365</v>
      </c>
      <c r="C343" s="318" t="s">
        <v>5</v>
      </c>
      <c r="D343" s="319" t="s">
        <v>6</v>
      </c>
      <c r="E343" s="320" t="s">
        <v>7</v>
      </c>
      <c r="F343" s="321" t="s">
        <v>8</v>
      </c>
      <c r="G343" s="385" t="s">
        <v>453</v>
      </c>
      <c r="H343" s="322" t="s">
        <v>9</v>
      </c>
      <c r="I343" s="323" t="s">
        <v>576</v>
      </c>
      <c r="J343" s="324" t="s">
        <v>10</v>
      </c>
      <c r="K343" s="75"/>
    </row>
    <row r="344" spans="2:11" ht="24" x14ac:dyDescent="0.25">
      <c r="B344" s="325" t="s">
        <v>555</v>
      </c>
      <c r="C344" s="326" t="s">
        <v>313</v>
      </c>
      <c r="D344" s="327" t="s">
        <v>2108</v>
      </c>
      <c r="E344" s="328" t="s">
        <v>314</v>
      </c>
      <c r="F344" s="329" t="s">
        <v>615</v>
      </c>
      <c r="G344" s="386" t="s">
        <v>510</v>
      </c>
      <c r="H344" s="330">
        <v>1</v>
      </c>
      <c r="I344" s="331">
        <f>SUM(J345:J351)</f>
        <v>789.36000000000013</v>
      </c>
      <c r="J344" s="332">
        <f>I344</f>
        <v>789.36000000000013</v>
      </c>
      <c r="K344" s="75"/>
    </row>
    <row r="345" spans="2:11" x14ac:dyDescent="0.25">
      <c r="B345" s="333" t="s">
        <v>556</v>
      </c>
      <c r="C345" s="334" t="s">
        <v>173</v>
      </c>
      <c r="D345" s="335" t="s">
        <v>19</v>
      </c>
      <c r="E345" s="336" t="s">
        <v>174</v>
      </c>
      <c r="F345" s="337" t="s">
        <v>21</v>
      </c>
      <c r="G345" s="387" t="s">
        <v>33</v>
      </c>
      <c r="H345" s="338">
        <v>4.5735999999999999</v>
      </c>
      <c r="I345" s="339">
        <v>24.21</v>
      </c>
      <c r="J345" s="340">
        <f t="shared" ref="J345:J351" si="37">TRUNC(I345*H345,2)</f>
        <v>110.72</v>
      </c>
      <c r="K345" s="75"/>
    </row>
    <row r="346" spans="2:11" x14ac:dyDescent="0.25">
      <c r="B346" s="333" t="s">
        <v>556</v>
      </c>
      <c r="C346" s="334" t="s">
        <v>45</v>
      </c>
      <c r="D346" s="335" t="s">
        <v>19</v>
      </c>
      <c r="E346" s="336" t="s">
        <v>46</v>
      </c>
      <c r="F346" s="337" t="s">
        <v>21</v>
      </c>
      <c r="G346" s="387" t="s">
        <v>33</v>
      </c>
      <c r="H346" s="338">
        <v>2.3359999999999999</v>
      </c>
      <c r="I346" s="339">
        <v>19.29</v>
      </c>
      <c r="J346" s="340">
        <f t="shared" si="37"/>
        <v>45.06</v>
      </c>
      <c r="K346" s="75"/>
    </row>
    <row r="347" spans="2:11" x14ac:dyDescent="0.25">
      <c r="B347" s="333" t="s">
        <v>558</v>
      </c>
      <c r="C347" s="334" t="s">
        <v>315</v>
      </c>
      <c r="D347" s="335" t="s">
        <v>19</v>
      </c>
      <c r="E347" s="336" t="s">
        <v>316</v>
      </c>
      <c r="F347" s="337" t="s">
        <v>42</v>
      </c>
      <c r="G347" s="387" t="s">
        <v>43</v>
      </c>
      <c r="H347" s="338">
        <v>0.91520000000000001</v>
      </c>
      <c r="I347" s="339">
        <v>58.73</v>
      </c>
      <c r="J347" s="340">
        <f t="shared" si="37"/>
        <v>53.74</v>
      </c>
      <c r="K347" s="75"/>
    </row>
    <row r="348" spans="2:11" x14ac:dyDescent="0.25">
      <c r="B348" s="333" t="s">
        <v>558</v>
      </c>
      <c r="C348" s="334" t="s">
        <v>317</v>
      </c>
      <c r="D348" s="335" t="s">
        <v>19</v>
      </c>
      <c r="E348" s="336" t="s">
        <v>318</v>
      </c>
      <c r="F348" s="337" t="s">
        <v>42</v>
      </c>
      <c r="G348" s="387" t="s">
        <v>43</v>
      </c>
      <c r="H348" s="338">
        <v>3.6700000000000003E-2</v>
      </c>
      <c r="I348" s="339">
        <v>136.04</v>
      </c>
      <c r="J348" s="340">
        <f t="shared" si="37"/>
        <v>4.99</v>
      </c>
      <c r="K348" s="75"/>
    </row>
    <row r="349" spans="2:11" ht="24" x14ac:dyDescent="0.25">
      <c r="B349" s="333" t="s">
        <v>558</v>
      </c>
      <c r="C349" s="334" t="s">
        <v>319</v>
      </c>
      <c r="D349" s="335" t="s">
        <v>19</v>
      </c>
      <c r="E349" s="336" t="s">
        <v>320</v>
      </c>
      <c r="F349" s="337" t="s">
        <v>42</v>
      </c>
      <c r="G349" s="387" t="s">
        <v>510</v>
      </c>
      <c r="H349" s="338">
        <v>1.05</v>
      </c>
      <c r="I349" s="339">
        <v>455.68</v>
      </c>
      <c r="J349" s="340">
        <f t="shared" si="37"/>
        <v>478.46</v>
      </c>
      <c r="K349" s="75"/>
    </row>
    <row r="350" spans="2:11" x14ac:dyDescent="0.25">
      <c r="B350" s="333" t="s">
        <v>558</v>
      </c>
      <c r="C350" s="334" t="s">
        <v>321</v>
      </c>
      <c r="D350" s="335" t="s">
        <v>19</v>
      </c>
      <c r="E350" s="336" t="s">
        <v>322</v>
      </c>
      <c r="F350" s="337" t="s">
        <v>42</v>
      </c>
      <c r="G350" s="387" t="s">
        <v>453</v>
      </c>
      <c r="H350" s="338">
        <v>4</v>
      </c>
      <c r="I350" s="339">
        <v>21.92</v>
      </c>
      <c r="J350" s="340">
        <f t="shared" si="37"/>
        <v>87.68</v>
      </c>
      <c r="K350" s="75"/>
    </row>
    <row r="351" spans="2:11" ht="24" x14ac:dyDescent="0.25">
      <c r="B351" s="333" t="s">
        <v>558</v>
      </c>
      <c r="C351" s="334" t="s">
        <v>199</v>
      </c>
      <c r="D351" s="335" t="s">
        <v>19</v>
      </c>
      <c r="E351" s="336" t="s">
        <v>200</v>
      </c>
      <c r="F351" s="337" t="s">
        <v>42</v>
      </c>
      <c r="G351" s="387" t="s">
        <v>453</v>
      </c>
      <c r="H351" s="338">
        <v>14.2857</v>
      </c>
      <c r="I351" s="339">
        <v>0.61</v>
      </c>
      <c r="J351" s="340">
        <f t="shared" si="37"/>
        <v>8.7100000000000009</v>
      </c>
      <c r="K351" s="75"/>
    </row>
    <row r="352" spans="2:11" x14ac:dyDescent="0.25">
      <c r="B352" s="341"/>
      <c r="C352" s="334"/>
      <c r="D352" s="342"/>
      <c r="E352" s="343"/>
      <c r="F352" s="344"/>
      <c r="G352" s="388"/>
      <c r="H352" s="345"/>
      <c r="I352" s="346"/>
      <c r="J352" s="347"/>
      <c r="K352" s="75"/>
    </row>
    <row r="353" spans="2:11" x14ac:dyDescent="0.25">
      <c r="B353" s="348" t="s">
        <v>366</v>
      </c>
      <c r="C353" s="349"/>
      <c r="D353" s="350"/>
      <c r="E353" s="351" t="s">
        <v>367</v>
      </c>
      <c r="F353" s="352"/>
      <c r="G353" s="389"/>
      <c r="H353" s="353"/>
      <c r="I353" s="354"/>
      <c r="J353" s="355"/>
      <c r="K353" s="75"/>
    </row>
    <row r="354" spans="2:11" x14ac:dyDescent="0.25">
      <c r="B354" s="317" t="s">
        <v>368</v>
      </c>
      <c r="C354" s="318" t="s">
        <v>5</v>
      </c>
      <c r="D354" s="319" t="s">
        <v>6</v>
      </c>
      <c r="E354" s="320" t="s">
        <v>7</v>
      </c>
      <c r="F354" s="321" t="s">
        <v>8</v>
      </c>
      <c r="G354" s="385" t="s">
        <v>453</v>
      </c>
      <c r="H354" s="322" t="s">
        <v>9</v>
      </c>
      <c r="I354" s="323" t="s">
        <v>576</v>
      </c>
      <c r="J354" s="324" t="s">
        <v>10</v>
      </c>
      <c r="K354" s="75"/>
    </row>
    <row r="355" spans="2:11" ht="24" x14ac:dyDescent="0.25">
      <c r="B355" s="325" t="s">
        <v>555</v>
      </c>
      <c r="C355" s="326" t="s">
        <v>622</v>
      </c>
      <c r="D355" s="327" t="s">
        <v>2114</v>
      </c>
      <c r="E355" s="356" t="s">
        <v>548</v>
      </c>
      <c r="F355" s="329" t="s">
        <v>369</v>
      </c>
      <c r="G355" s="386" t="s">
        <v>44</v>
      </c>
      <c r="H355" s="330">
        <v>1</v>
      </c>
      <c r="I355" s="331">
        <f>SUM(J356:J358)</f>
        <v>184.51000000000002</v>
      </c>
      <c r="J355" s="332">
        <f>I355</f>
        <v>184.51000000000002</v>
      </c>
      <c r="K355" s="75"/>
    </row>
    <row r="356" spans="2:11" x14ac:dyDescent="0.25">
      <c r="B356" s="333" t="s">
        <v>558</v>
      </c>
      <c r="C356" s="334" t="s">
        <v>79</v>
      </c>
      <c r="D356" s="335" t="s">
        <v>19</v>
      </c>
      <c r="E356" s="336" t="s">
        <v>80</v>
      </c>
      <c r="F356" s="337" t="s">
        <v>78</v>
      </c>
      <c r="G356" s="387" t="s">
        <v>33</v>
      </c>
      <c r="H356" s="338">
        <v>1</v>
      </c>
      <c r="I356" s="339">
        <v>13.97</v>
      </c>
      <c r="J356" s="340">
        <f t="shared" ref="J356:J358" si="38">TRUNC(I356*H356,2)</f>
        <v>13.97</v>
      </c>
      <c r="K356" s="75"/>
    </row>
    <row r="357" spans="2:11" x14ac:dyDescent="0.25">
      <c r="B357" s="333" t="s">
        <v>558</v>
      </c>
      <c r="C357" s="358" t="s">
        <v>514</v>
      </c>
      <c r="D357" s="357" t="s">
        <v>638</v>
      </c>
      <c r="E357" s="266" t="s">
        <v>515</v>
      </c>
      <c r="F357" s="337" t="s">
        <v>42</v>
      </c>
      <c r="G357" s="387" t="s">
        <v>44</v>
      </c>
      <c r="H357" s="338">
        <v>3.3</v>
      </c>
      <c r="I357" s="339">
        <f>Cotações!N40</f>
        <v>46</v>
      </c>
      <c r="J357" s="340">
        <f t="shared" si="38"/>
        <v>151.80000000000001</v>
      </c>
      <c r="K357" s="75"/>
    </row>
    <row r="358" spans="2:11" x14ac:dyDescent="0.25">
      <c r="B358" s="333" t="s">
        <v>558</v>
      </c>
      <c r="C358" s="334" t="s">
        <v>76</v>
      </c>
      <c r="D358" s="335" t="s">
        <v>19</v>
      </c>
      <c r="E358" s="336" t="s">
        <v>77</v>
      </c>
      <c r="F358" s="337" t="s">
        <v>78</v>
      </c>
      <c r="G358" s="387" t="s">
        <v>33</v>
      </c>
      <c r="H358" s="338">
        <v>1</v>
      </c>
      <c r="I358" s="339">
        <v>18.739999999999998</v>
      </c>
      <c r="J358" s="340">
        <f t="shared" si="38"/>
        <v>18.739999999999998</v>
      </c>
      <c r="K358" s="75"/>
    </row>
    <row r="359" spans="2:11" x14ac:dyDescent="0.25">
      <c r="B359" s="348" t="s">
        <v>370</v>
      </c>
      <c r="C359" s="349"/>
      <c r="D359" s="350"/>
      <c r="E359" s="351" t="s">
        <v>371</v>
      </c>
      <c r="F359" s="352"/>
      <c r="G359" s="389"/>
      <c r="H359" s="353"/>
      <c r="I359" s="354"/>
      <c r="J359" s="355"/>
      <c r="K359" s="75"/>
    </row>
    <row r="360" spans="2:11" x14ac:dyDescent="0.25">
      <c r="B360" s="348" t="s">
        <v>372</v>
      </c>
      <c r="C360" s="349"/>
      <c r="D360" s="350"/>
      <c r="E360" s="351" t="s">
        <v>373</v>
      </c>
      <c r="F360" s="352"/>
      <c r="G360" s="389"/>
      <c r="H360" s="353"/>
      <c r="I360" s="354"/>
      <c r="J360" s="355"/>
      <c r="K360" s="75"/>
    </row>
    <row r="361" spans="2:11" x14ac:dyDescent="0.25">
      <c r="B361" s="341"/>
      <c r="C361" s="334"/>
      <c r="D361" s="342"/>
      <c r="E361" s="343"/>
      <c r="F361" s="344"/>
      <c r="G361" s="388"/>
      <c r="H361" s="345"/>
      <c r="I361" s="346"/>
      <c r="J361" s="347"/>
      <c r="K361" s="75"/>
    </row>
    <row r="362" spans="2:11" x14ac:dyDescent="0.25">
      <c r="B362" s="317" t="s">
        <v>374</v>
      </c>
      <c r="C362" s="318" t="s">
        <v>5</v>
      </c>
      <c r="D362" s="319" t="s">
        <v>6</v>
      </c>
      <c r="E362" s="320" t="s">
        <v>7</v>
      </c>
      <c r="F362" s="321" t="s">
        <v>8</v>
      </c>
      <c r="G362" s="385" t="s">
        <v>453</v>
      </c>
      <c r="H362" s="322" t="s">
        <v>9</v>
      </c>
      <c r="I362" s="323" t="s">
        <v>576</v>
      </c>
      <c r="J362" s="324" t="s">
        <v>10</v>
      </c>
      <c r="K362" s="75"/>
    </row>
    <row r="363" spans="2:11" ht="24" x14ac:dyDescent="0.25">
      <c r="B363" s="325" t="s">
        <v>555</v>
      </c>
      <c r="C363" s="326" t="s">
        <v>375</v>
      </c>
      <c r="D363" s="327" t="s">
        <v>2115</v>
      </c>
      <c r="E363" s="328" t="s">
        <v>567</v>
      </c>
      <c r="F363" s="329" t="s">
        <v>623</v>
      </c>
      <c r="G363" s="386" t="s">
        <v>510</v>
      </c>
      <c r="H363" s="330">
        <v>1</v>
      </c>
      <c r="I363" s="331">
        <f>SUM(J364:J369)</f>
        <v>476.92</v>
      </c>
      <c r="J363" s="332">
        <f>I363</f>
        <v>476.92</v>
      </c>
      <c r="K363" s="75"/>
    </row>
    <row r="364" spans="2:11" x14ac:dyDescent="0.25">
      <c r="B364" s="333" t="s">
        <v>556</v>
      </c>
      <c r="C364" s="334" t="s">
        <v>376</v>
      </c>
      <c r="D364" s="335" t="s">
        <v>19</v>
      </c>
      <c r="E364" s="336" t="s">
        <v>377</v>
      </c>
      <c r="F364" s="337" t="s">
        <v>21</v>
      </c>
      <c r="G364" s="387" t="s">
        <v>33</v>
      </c>
      <c r="H364" s="338">
        <v>6.9649999999999999</v>
      </c>
      <c r="I364" s="339">
        <v>20.45</v>
      </c>
      <c r="J364" s="340">
        <f t="shared" ref="J364:J369" si="39">TRUNC(I364*H364,2)</f>
        <v>142.43</v>
      </c>
      <c r="K364" s="75"/>
    </row>
    <row r="365" spans="2:11" ht="24" x14ac:dyDescent="0.25">
      <c r="B365" s="333" t="s">
        <v>556</v>
      </c>
      <c r="C365" s="334" t="s">
        <v>188</v>
      </c>
      <c r="D365" s="335" t="s">
        <v>19</v>
      </c>
      <c r="E365" s="336" t="s">
        <v>189</v>
      </c>
      <c r="F365" s="337" t="s">
        <v>21</v>
      </c>
      <c r="G365" s="387" t="s">
        <v>573</v>
      </c>
      <c r="H365" s="338">
        <v>8.0000000000000002E-3</v>
      </c>
      <c r="I365" s="339">
        <v>715.47</v>
      </c>
      <c r="J365" s="340">
        <f t="shared" si="39"/>
        <v>5.72</v>
      </c>
      <c r="K365" s="75"/>
    </row>
    <row r="366" spans="2:11" x14ac:dyDescent="0.25">
      <c r="B366" s="333" t="s">
        <v>556</v>
      </c>
      <c r="C366" s="334" t="s">
        <v>378</v>
      </c>
      <c r="D366" s="335" t="s">
        <v>19</v>
      </c>
      <c r="E366" s="336" t="s">
        <v>379</v>
      </c>
      <c r="F366" s="337" t="s">
        <v>21</v>
      </c>
      <c r="G366" s="387" t="s">
        <v>33</v>
      </c>
      <c r="H366" s="338">
        <v>8.4789999999999992</v>
      </c>
      <c r="I366" s="339">
        <v>24.14</v>
      </c>
      <c r="J366" s="340">
        <f t="shared" si="39"/>
        <v>204.68</v>
      </c>
      <c r="K366" s="75"/>
    </row>
    <row r="367" spans="2:11" x14ac:dyDescent="0.25">
      <c r="B367" s="333" t="s">
        <v>558</v>
      </c>
      <c r="C367" s="334" t="s">
        <v>380</v>
      </c>
      <c r="D367" s="335" t="s">
        <v>19</v>
      </c>
      <c r="E367" s="336" t="s">
        <v>381</v>
      </c>
      <c r="F367" s="337" t="s">
        <v>42</v>
      </c>
      <c r="G367" s="387" t="s">
        <v>43</v>
      </c>
      <c r="H367" s="338">
        <v>0.115</v>
      </c>
      <c r="I367" s="339">
        <v>28.57</v>
      </c>
      <c r="J367" s="340">
        <f t="shared" si="39"/>
        <v>3.28</v>
      </c>
      <c r="K367" s="75"/>
    </row>
    <row r="368" spans="2:11" x14ac:dyDescent="0.25">
      <c r="B368" s="333" t="s">
        <v>558</v>
      </c>
      <c r="C368" s="334" t="s">
        <v>658</v>
      </c>
      <c r="D368" s="357" t="s">
        <v>638</v>
      </c>
      <c r="E368" s="336" t="s">
        <v>465</v>
      </c>
      <c r="F368" s="337" t="s">
        <v>568</v>
      </c>
      <c r="G368" s="387" t="s">
        <v>43</v>
      </c>
      <c r="H368" s="338">
        <v>3.48</v>
      </c>
      <c r="I368" s="339">
        <f>Cotações!N19</f>
        <v>26.58</v>
      </c>
      <c r="J368" s="340">
        <f t="shared" si="39"/>
        <v>92.49</v>
      </c>
      <c r="K368" s="75"/>
    </row>
    <row r="369" spans="2:11" x14ac:dyDescent="0.25">
      <c r="B369" s="333" t="s">
        <v>558</v>
      </c>
      <c r="C369" s="334" t="s">
        <v>654</v>
      </c>
      <c r="D369" s="357" t="s">
        <v>638</v>
      </c>
      <c r="E369" s="336" t="s">
        <v>461</v>
      </c>
      <c r="F369" s="337" t="s">
        <v>42</v>
      </c>
      <c r="G369" s="387" t="s">
        <v>43</v>
      </c>
      <c r="H369" s="338">
        <v>3.94</v>
      </c>
      <c r="I369" s="339">
        <f>Cotações!N18</f>
        <v>7.19</v>
      </c>
      <c r="J369" s="340">
        <f t="shared" si="39"/>
        <v>28.32</v>
      </c>
      <c r="K369" s="75"/>
    </row>
    <row r="370" spans="2:11" x14ac:dyDescent="0.25">
      <c r="B370" s="341"/>
      <c r="C370" s="334"/>
      <c r="D370" s="342"/>
      <c r="E370" s="343"/>
      <c r="F370" s="344"/>
      <c r="G370" s="388"/>
      <c r="H370" s="345"/>
      <c r="I370" s="346"/>
      <c r="J370" s="347"/>
      <c r="K370" s="75"/>
    </row>
    <row r="371" spans="2:11" x14ac:dyDescent="0.25">
      <c r="B371" s="317" t="s">
        <v>382</v>
      </c>
      <c r="C371" s="318" t="s">
        <v>5</v>
      </c>
      <c r="D371" s="319" t="s">
        <v>6</v>
      </c>
      <c r="E371" s="320" t="s">
        <v>7</v>
      </c>
      <c r="F371" s="321" t="s">
        <v>8</v>
      </c>
      <c r="G371" s="385" t="s">
        <v>453</v>
      </c>
      <c r="H371" s="322" t="s">
        <v>9</v>
      </c>
      <c r="I371" s="323" t="s">
        <v>576</v>
      </c>
      <c r="J371" s="324" t="s">
        <v>10</v>
      </c>
      <c r="K371" s="75"/>
    </row>
    <row r="372" spans="2:11" ht="24" x14ac:dyDescent="0.25">
      <c r="B372" s="325" t="s">
        <v>555</v>
      </c>
      <c r="C372" s="326" t="s">
        <v>632</v>
      </c>
      <c r="D372" s="327" t="s">
        <v>2116</v>
      </c>
      <c r="E372" s="356" t="s">
        <v>549</v>
      </c>
      <c r="F372" s="329" t="s">
        <v>223</v>
      </c>
      <c r="G372" s="386" t="s">
        <v>510</v>
      </c>
      <c r="H372" s="330">
        <v>1</v>
      </c>
      <c r="I372" s="331">
        <f>SUM(J373:J377)</f>
        <v>117.91</v>
      </c>
      <c r="J372" s="332">
        <f>I372</f>
        <v>117.91</v>
      </c>
      <c r="K372" s="75"/>
    </row>
    <row r="373" spans="2:11" ht="36" x14ac:dyDescent="0.25">
      <c r="B373" s="333" t="s">
        <v>556</v>
      </c>
      <c r="C373" s="334">
        <v>87280</v>
      </c>
      <c r="D373" s="335" t="s">
        <v>19</v>
      </c>
      <c r="E373" s="336" t="s">
        <v>663</v>
      </c>
      <c r="F373" s="337"/>
      <c r="G373" s="387" t="s">
        <v>573</v>
      </c>
      <c r="H373" s="338">
        <v>3.2000000000000001E-2</v>
      </c>
      <c r="I373" s="339">
        <v>464.97</v>
      </c>
      <c r="J373" s="340">
        <f t="shared" ref="J373:J376" si="40">TRUNC(I373*H373,2)</f>
        <v>14.87</v>
      </c>
      <c r="K373" s="75"/>
    </row>
    <row r="374" spans="2:11" x14ac:dyDescent="0.25">
      <c r="B374" s="333" t="s">
        <v>558</v>
      </c>
      <c r="C374" s="334" t="s">
        <v>238</v>
      </c>
      <c r="D374" s="335" t="s">
        <v>19</v>
      </c>
      <c r="E374" s="336" t="s">
        <v>239</v>
      </c>
      <c r="F374" s="337" t="s">
        <v>42</v>
      </c>
      <c r="G374" s="387" t="s">
        <v>453</v>
      </c>
      <c r="H374" s="338">
        <v>68</v>
      </c>
      <c r="I374" s="339">
        <v>0.79</v>
      </c>
      <c r="J374" s="340">
        <f t="shared" si="40"/>
        <v>53.72</v>
      </c>
      <c r="K374" s="75"/>
    </row>
    <row r="375" spans="2:11" x14ac:dyDescent="0.25">
      <c r="B375" s="333" t="s">
        <v>558</v>
      </c>
      <c r="C375" s="334" t="s">
        <v>76</v>
      </c>
      <c r="D375" s="335" t="s">
        <v>19</v>
      </c>
      <c r="E375" s="336" t="s">
        <v>77</v>
      </c>
      <c r="F375" s="337" t="s">
        <v>78</v>
      </c>
      <c r="G375" s="387" t="s">
        <v>33</v>
      </c>
      <c r="H375" s="338">
        <v>1.82</v>
      </c>
      <c r="I375" s="339">
        <v>18.739999999999998</v>
      </c>
      <c r="J375" s="340">
        <f t="shared" si="40"/>
        <v>34.1</v>
      </c>
      <c r="K375" s="75"/>
    </row>
    <row r="376" spans="2:11" x14ac:dyDescent="0.25">
      <c r="B376" s="333" t="s">
        <v>558</v>
      </c>
      <c r="C376" s="334" t="s">
        <v>79</v>
      </c>
      <c r="D376" s="335" t="s">
        <v>19</v>
      </c>
      <c r="E376" s="336" t="s">
        <v>80</v>
      </c>
      <c r="F376" s="337" t="s">
        <v>78</v>
      </c>
      <c r="G376" s="387" t="s">
        <v>33</v>
      </c>
      <c r="H376" s="338">
        <v>1.0900000000000001</v>
      </c>
      <c r="I376" s="339">
        <v>13.97</v>
      </c>
      <c r="J376" s="340">
        <f t="shared" si="40"/>
        <v>15.22</v>
      </c>
      <c r="K376" s="75"/>
    </row>
    <row r="377" spans="2:11" x14ac:dyDescent="0.25">
      <c r="B377" s="341"/>
      <c r="C377" s="334"/>
      <c r="D377" s="342"/>
      <c r="E377" s="343"/>
      <c r="F377" s="344"/>
      <c r="G377" s="388"/>
      <c r="H377" s="345"/>
      <c r="I377" s="346"/>
      <c r="J377" s="347"/>
      <c r="K377" s="75"/>
    </row>
    <row r="378" spans="2:11" x14ac:dyDescent="0.25">
      <c r="B378" s="348" t="s">
        <v>385</v>
      </c>
      <c r="C378" s="349"/>
      <c r="D378" s="350"/>
      <c r="E378" s="351" t="s">
        <v>386</v>
      </c>
      <c r="F378" s="352"/>
      <c r="G378" s="389"/>
      <c r="H378" s="353"/>
      <c r="I378" s="354"/>
      <c r="J378" s="355"/>
      <c r="K378" s="75"/>
    </row>
    <row r="379" spans="2:11" x14ac:dyDescent="0.25">
      <c r="B379" s="341"/>
      <c r="C379" s="334"/>
      <c r="D379" s="342"/>
      <c r="E379" s="343"/>
      <c r="F379" s="344"/>
      <c r="G379" s="388"/>
      <c r="H379" s="345"/>
      <c r="I379" s="346"/>
      <c r="J379" s="347"/>
      <c r="K379" s="75"/>
    </row>
    <row r="380" spans="2:11" x14ac:dyDescent="0.25">
      <c r="B380" s="317" t="s">
        <v>387</v>
      </c>
      <c r="C380" s="318" t="s">
        <v>5</v>
      </c>
      <c r="D380" s="319" t="s">
        <v>6</v>
      </c>
      <c r="E380" s="320" t="s">
        <v>7</v>
      </c>
      <c r="F380" s="321" t="s">
        <v>8</v>
      </c>
      <c r="G380" s="385" t="s">
        <v>453</v>
      </c>
      <c r="H380" s="322" t="s">
        <v>9</v>
      </c>
      <c r="I380" s="323" t="s">
        <v>576</v>
      </c>
      <c r="J380" s="324" t="s">
        <v>10</v>
      </c>
      <c r="K380" s="75"/>
    </row>
    <row r="381" spans="2:11" ht="24" x14ac:dyDescent="0.25">
      <c r="B381" s="325" t="s">
        <v>555</v>
      </c>
      <c r="C381" s="326" t="s">
        <v>388</v>
      </c>
      <c r="D381" s="327" t="s">
        <v>2117</v>
      </c>
      <c r="E381" s="328" t="s">
        <v>389</v>
      </c>
      <c r="F381" s="329" t="s">
        <v>55</v>
      </c>
      <c r="G381" s="386" t="s">
        <v>510</v>
      </c>
      <c r="H381" s="330">
        <v>1</v>
      </c>
      <c r="I381" s="331">
        <f>SUM(J382:J387)</f>
        <v>28.57</v>
      </c>
      <c r="J381" s="332">
        <f>I381</f>
        <v>28.57</v>
      </c>
      <c r="K381" s="75"/>
    </row>
    <row r="382" spans="2:11" x14ac:dyDescent="0.25">
      <c r="B382" s="333" t="s">
        <v>556</v>
      </c>
      <c r="C382" s="334" t="s">
        <v>300</v>
      </c>
      <c r="D382" s="335" t="s">
        <v>19</v>
      </c>
      <c r="E382" s="336" t="s">
        <v>301</v>
      </c>
      <c r="F382" s="337" t="s">
        <v>21</v>
      </c>
      <c r="G382" s="387" t="s">
        <v>33</v>
      </c>
      <c r="H382" s="338">
        <v>0.36399999999999999</v>
      </c>
      <c r="I382" s="339">
        <v>25.56</v>
      </c>
      <c r="J382" s="340">
        <f t="shared" ref="J382:J385" si="41">TRUNC(I382*H382,2)</f>
        <v>9.3000000000000007</v>
      </c>
      <c r="K382" s="75"/>
    </row>
    <row r="383" spans="2:11" x14ac:dyDescent="0.25">
      <c r="B383" s="333" t="s">
        <v>556</v>
      </c>
      <c r="C383" s="334" t="s">
        <v>45</v>
      </c>
      <c r="D383" s="335" t="s">
        <v>19</v>
      </c>
      <c r="E383" s="336" t="s">
        <v>46</v>
      </c>
      <c r="F383" s="337" t="s">
        <v>21</v>
      </c>
      <c r="G383" s="387" t="s">
        <v>33</v>
      </c>
      <c r="H383" s="338">
        <v>0.151</v>
      </c>
      <c r="I383" s="339">
        <v>19.29</v>
      </c>
      <c r="J383" s="340">
        <f t="shared" si="41"/>
        <v>2.91</v>
      </c>
      <c r="K383" s="75"/>
    </row>
    <row r="384" spans="2:11" x14ac:dyDescent="0.25">
      <c r="B384" s="333" t="s">
        <v>558</v>
      </c>
      <c r="C384" s="334" t="s">
        <v>390</v>
      </c>
      <c r="D384" s="335" t="s">
        <v>19</v>
      </c>
      <c r="E384" s="336" t="s">
        <v>391</v>
      </c>
      <c r="F384" s="337" t="s">
        <v>42</v>
      </c>
      <c r="G384" s="387" t="s">
        <v>100</v>
      </c>
      <c r="H384" s="338">
        <v>0.42699999999999999</v>
      </c>
      <c r="I384" s="339">
        <v>37.99</v>
      </c>
      <c r="J384" s="340">
        <f t="shared" si="41"/>
        <v>16.22</v>
      </c>
      <c r="K384" s="75"/>
    </row>
    <row r="385" spans="2:11" x14ac:dyDescent="0.25">
      <c r="B385" s="333" t="s">
        <v>558</v>
      </c>
      <c r="C385" s="334" t="s">
        <v>383</v>
      </c>
      <c r="D385" s="335" t="s">
        <v>19</v>
      </c>
      <c r="E385" s="336" t="s">
        <v>384</v>
      </c>
      <c r="F385" s="337" t="s">
        <v>42</v>
      </c>
      <c r="G385" s="387" t="s">
        <v>453</v>
      </c>
      <c r="H385" s="338">
        <v>1.2E-2</v>
      </c>
      <c r="I385" s="339">
        <v>11.85</v>
      </c>
      <c r="J385" s="340">
        <f t="shared" si="41"/>
        <v>0.14000000000000001</v>
      </c>
      <c r="K385" s="75"/>
    </row>
    <row r="386" spans="2:11" x14ac:dyDescent="0.25">
      <c r="B386" s="341"/>
      <c r="C386" s="334"/>
      <c r="D386" s="342"/>
      <c r="E386" s="343"/>
      <c r="F386" s="344"/>
      <c r="G386" s="388"/>
      <c r="H386" s="345"/>
      <c r="I386" s="346"/>
      <c r="J386" s="347"/>
      <c r="K386" s="75"/>
    </row>
    <row r="387" spans="2:11" x14ac:dyDescent="0.25">
      <c r="B387" s="341"/>
      <c r="C387" s="334"/>
      <c r="D387" s="342"/>
      <c r="E387" s="343"/>
      <c r="F387" s="344"/>
      <c r="G387" s="388"/>
      <c r="H387" s="345"/>
      <c r="I387" s="346"/>
      <c r="J387" s="347"/>
      <c r="K387" s="75"/>
    </row>
    <row r="388" spans="2:11" x14ac:dyDescent="0.25">
      <c r="B388" s="317" t="s">
        <v>392</v>
      </c>
      <c r="C388" s="318" t="s">
        <v>5</v>
      </c>
      <c r="D388" s="319" t="s">
        <v>6</v>
      </c>
      <c r="E388" s="320" t="s">
        <v>7</v>
      </c>
      <c r="F388" s="321" t="s">
        <v>8</v>
      </c>
      <c r="G388" s="385" t="s">
        <v>453</v>
      </c>
      <c r="H388" s="322" t="s">
        <v>9</v>
      </c>
      <c r="I388" s="323" t="s">
        <v>576</v>
      </c>
      <c r="J388" s="324" t="s">
        <v>10</v>
      </c>
      <c r="K388" s="75"/>
    </row>
    <row r="389" spans="2:11" x14ac:dyDescent="0.25">
      <c r="B389" s="325" t="s">
        <v>555</v>
      </c>
      <c r="C389" s="326" t="s">
        <v>631</v>
      </c>
      <c r="D389" s="327" t="s">
        <v>2118</v>
      </c>
      <c r="E389" s="356" t="s">
        <v>550</v>
      </c>
      <c r="F389" s="329" t="s">
        <v>633</v>
      </c>
      <c r="G389" s="386" t="s">
        <v>453</v>
      </c>
      <c r="H389" s="330">
        <v>1</v>
      </c>
      <c r="I389" s="331">
        <f>SUM(J390:J393)</f>
        <v>837.09</v>
      </c>
      <c r="J389" s="332">
        <f>I389</f>
        <v>837.09</v>
      </c>
      <c r="K389" s="75"/>
    </row>
    <row r="390" spans="2:11" ht="24" x14ac:dyDescent="0.25">
      <c r="B390" s="333" t="s">
        <v>558</v>
      </c>
      <c r="C390" s="334" t="s">
        <v>659</v>
      </c>
      <c r="D390" s="357" t="s">
        <v>638</v>
      </c>
      <c r="E390" s="266" t="s">
        <v>472</v>
      </c>
      <c r="F390" s="337" t="s">
        <v>42</v>
      </c>
      <c r="G390" s="387" t="s">
        <v>453</v>
      </c>
      <c r="H390" s="338">
        <v>1</v>
      </c>
      <c r="I390" s="339">
        <f>Cotações!N20</f>
        <v>770.39</v>
      </c>
      <c r="J390" s="340">
        <f t="shared" ref="J390:J392" si="42">TRUNC(I390*H390,2)</f>
        <v>770.39</v>
      </c>
      <c r="K390" s="75"/>
    </row>
    <row r="391" spans="2:11" x14ac:dyDescent="0.25">
      <c r="B391" s="333" t="s">
        <v>558</v>
      </c>
      <c r="C391" s="334" t="s">
        <v>79</v>
      </c>
      <c r="D391" s="335" t="s">
        <v>19</v>
      </c>
      <c r="E391" s="336" t="s">
        <v>80</v>
      </c>
      <c r="F391" s="337" t="s">
        <v>78</v>
      </c>
      <c r="G391" s="387" t="s">
        <v>33</v>
      </c>
      <c r="H391" s="338">
        <v>2</v>
      </c>
      <c r="I391" s="339">
        <v>13.97</v>
      </c>
      <c r="J391" s="340">
        <f t="shared" si="42"/>
        <v>27.94</v>
      </c>
      <c r="K391" s="75"/>
    </row>
    <row r="392" spans="2:11" x14ac:dyDescent="0.25">
      <c r="B392" s="333" t="s">
        <v>558</v>
      </c>
      <c r="C392" s="334" t="s">
        <v>255</v>
      </c>
      <c r="D392" s="335" t="s">
        <v>19</v>
      </c>
      <c r="E392" s="336" t="s">
        <v>256</v>
      </c>
      <c r="F392" s="337" t="s">
        <v>78</v>
      </c>
      <c r="G392" s="387" t="s">
        <v>33</v>
      </c>
      <c r="H392" s="338">
        <v>2</v>
      </c>
      <c r="I392" s="339">
        <v>19.38</v>
      </c>
      <c r="J392" s="340">
        <f t="shared" si="42"/>
        <v>38.76</v>
      </c>
      <c r="K392" s="75"/>
    </row>
    <row r="393" spans="2:11" x14ac:dyDescent="0.25">
      <c r="B393" s="341"/>
      <c r="C393" s="334"/>
      <c r="D393" s="342"/>
      <c r="E393" s="343"/>
      <c r="F393" s="344"/>
      <c r="G393" s="388"/>
      <c r="H393" s="345"/>
      <c r="I393" s="346"/>
      <c r="J393" s="347"/>
      <c r="K393" s="75"/>
    </row>
    <row r="394" spans="2:11" x14ac:dyDescent="0.25">
      <c r="B394" s="348" t="s">
        <v>393</v>
      </c>
      <c r="C394" s="349"/>
      <c r="D394" s="350"/>
      <c r="E394" s="351" t="s">
        <v>394</v>
      </c>
      <c r="F394" s="352"/>
      <c r="G394" s="389"/>
      <c r="H394" s="353"/>
      <c r="I394" s="354"/>
      <c r="J394" s="355"/>
      <c r="K394" s="75"/>
    </row>
    <row r="395" spans="2:11" x14ac:dyDescent="0.25">
      <c r="B395" s="317" t="s">
        <v>395</v>
      </c>
      <c r="C395" s="318" t="s">
        <v>5</v>
      </c>
      <c r="D395" s="319" t="s">
        <v>6</v>
      </c>
      <c r="E395" s="320" t="s">
        <v>7</v>
      </c>
      <c r="F395" s="321" t="s">
        <v>8</v>
      </c>
      <c r="G395" s="385" t="s">
        <v>453</v>
      </c>
      <c r="H395" s="322" t="s">
        <v>9</v>
      </c>
      <c r="I395" s="323" t="s">
        <v>576</v>
      </c>
      <c r="J395" s="324" t="s">
        <v>10</v>
      </c>
      <c r="K395" s="75"/>
    </row>
    <row r="396" spans="2:11" ht="15.6" x14ac:dyDescent="0.25">
      <c r="B396" s="325" t="s">
        <v>555</v>
      </c>
      <c r="C396" s="326" t="s">
        <v>630</v>
      </c>
      <c r="D396" s="327" t="s">
        <v>2119</v>
      </c>
      <c r="E396" s="356" t="s">
        <v>551</v>
      </c>
      <c r="F396" s="329" t="s">
        <v>569</v>
      </c>
      <c r="G396" s="386" t="s">
        <v>44</v>
      </c>
      <c r="H396" s="330">
        <v>1</v>
      </c>
      <c r="I396" s="331">
        <f>SUM(J397:J400)</f>
        <v>22.650000000000002</v>
      </c>
      <c r="J396" s="332">
        <f>I396</f>
        <v>22.650000000000002</v>
      </c>
      <c r="K396" s="75"/>
    </row>
    <row r="397" spans="2:11" x14ac:dyDescent="0.25">
      <c r="B397" s="333" t="s">
        <v>558</v>
      </c>
      <c r="C397" s="334" t="s">
        <v>79</v>
      </c>
      <c r="D397" s="335" t="s">
        <v>19</v>
      </c>
      <c r="E397" s="336" t="s">
        <v>80</v>
      </c>
      <c r="F397" s="337" t="s">
        <v>78</v>
      </c>
      <c r="G397" s="387" t="s">
        <v>33</v>
      </c>
      <c r="H397" s="338">
        <v>0.35</v>
      </c>
      <c r="I397" s="339">
        <v>13.97</v>
      </c>
      <c r="J397" s="340">
        <f t="shared" ref="J397:J399" si="43">TRUNC(I397*H397,2)</f>
        <v>4.88</v>
      </c>
      <c r="K397" s="75"/>
    </row>
    <row r="398" spans="2:11" x14ac:dyDescent="0.25">
      <c r="B398" s="333" t="s">
        <v>558</v>
      </c>
      <c r="C398" s="334" t="s">
        <v>660</v>
      </c>
      <c r="D398" s="357" t="s">
        <v>638</v>
      </c>
      <c r="E398" s="266" t="s">
        <v>552</v>
      </c>
      <c r="F398" s="337" t="s">
        <v>42</v>
      </c>
      <c r="G398" s="387" t="s">
        <v>44</v>
      </c>
      <c r="H398" s="338">
        <v>1.05</v>
      </c>
      <c r="I398" s="339">
        <f>Cotações!N21</f>
        <v>10.47</v>
      </c>
      <c r="J398" s="340">
        <f t="shared" si="43"/>
        <v>10.99</v>
      </c>
      <c r="K398" s="75"/>
    </row>
    <row r="399" spans="2:11" x14ac:dyDescent="0.25">
      <c r="B399" s="333" t="s">
        <v>558</v>
      </c>
      <c r="C399" s="334" t="s">
        <v>255</v>
      </c>
      <c r="D399" s="335" t="s">
        <v>19</v>
      </c>
      <c r="E399" s="336" t="s">
        <v>256</v>
      </c>
      <c r="F399" s="337" t="s">
        <v>78</v>
      </c>
      <c r="G399" s="387" t="s">
        <v>33</v>
      </c>
      <c r="H399" s="338">
        <v>0.35</v>
      </c>
      <c r="I399" s="339">
        <v>19.38</v>
      </c>
      <c r="J399" s="340">
        <f t="shared" si="43"/>
        <v>6.78</v>
      </c>
      <c r="K399" s="75"/>
    </row>
    <row r="400" spans="2:11" x14ac:dyDescent="0.25">
      <c r="B400" s="341"/>
      <c r="C400" s="334"/>
      <c r="D400" s="342"/>
      <c r="E400" s="343"/>
      <c r="F400" s="344"/>
      <c r="G400" s="388"/>
      <c r="H400" s="345"/>
      <c r="I400" s="346"/>
      <c r="J400" s="347"/>
      <c r="K400" s="75"/>
    </row>
    <row r="401" spans="1:110" x14ac:dyDescent="0.25">
      <c r="B401" s="317" t="s">
        <v>396</v>
      </c>
      <c r="C401" s="318" t="s">
        <v>5</v>
      </c>
      <c r="D401" s="319" t="s">
        <v>6</v>
      </c>
      <c r="E401" s="320" t="s">
        <v>7</v>
      </c>
      <c r="F401" s="321" t="s">
        <v>8</v>
      </c>
      <c r="G401" s="385" t="s">
        <v>453</v>
      </c>
      <c r="H401" s="322" t="s">
        <v>9</v>
      </c>
      <c r="I401" s="323" t="s">
        <v>576</v>
      </c>
      <c r="J401" s="324" t="s">
        <v>10</v>
      </c>
      <c r="K401" s="75"/>
    </row>
    <row r="402" spans="1:110" ht="24" x14ac:dyDescent="0.25">
      <c r="B402" s="325" t="s">
        <v>555</v>
      </c>
      <c r="C402" s="326" t="s">
        <v>629</v>
      </c>
      <c r="D402" s="327" t="s">
        <v>2120</v>
      </c>
      <c r="E402" s="328" t="s">
        <v>570</v>
      </c>
      <c r="F402" s="329" t="s">
        <v>634</v>
      </c>
      <c r="G402" s="386" t="s">
        <v>453</v>
      </c>
      <c r="H402" s="330">
        <v>1</v>
      </c>
      <c r="I402" s="331">
        <f>SUM(J403:J406)</f>
        <v>216.32</v>
      </c>
      <c r="J402" s="332">
        <f>I402</f>
        <v>216.32</v>
      </c>
      <c r="K402" s="75"/>
    </row>
    <row r="403" spans="1:110" x14ac:dyDescent="0.25">
      <c r="B403" s="333" t="s">
        <v>556</v>
      </c>
      <c r="C403" s="334" t="s">
        <v>262</v>
      </c>
      <c r="D403" s="335" t="s">
        <v>19</v>
      </c>
      <c r="E403" s="336" t="s">
        <v>263</v>
      </c>
      <c r="F403" s="337" t="s">
        <v>21</v>
      </c>
      <c r="G403" s="387" t="s">
        <v>33</v>
      </c>
      <c r="H403" s="338">
        <v>0.5</v>
      </c>
      <c r="I403" s="339">
        <v>20.87</v>
      </c>
      <c r="J403" s="340">
        <f t="shared" ref="J403:J405" si="44">TRUNC(I403*H403,2)</f>
        <v>10.43</v>
      </c>
      <c r="K403" s="75"/>
    </row>
    <row r="404" spans="1:110" x14ac:dyDescent="0.25">
      <c r="B404" s="333" t="s">
        <v>556</v>
      </c>
      <c r="C404" s="334" t="s">
        <v>260</v>
      </c>
      <c r="D404" s="335" t="s">
        <v>19</v>
      </c>
      <c r="E404" s="336" t="s">
        <v>261</v>
      </c>
      <c r="F404" s="337" t="s">
        <v>21</v>
      </c>
      <c r="G404" s="387" t="s">
        <v>33</v>
      </c>
      <c r="H404" s="338">
        <v>0.5</v>
      </c>
      <c r="I404" s="339">
        <v>25.3</v>
      </c>
      <c r="J404" s="340">
        <f t="shared" si="44"/>
        <v>12.65</v>
      </c>
      <c r="K404" s="75"/>
    </row>
    <row r="405" spans="1:110" x14ac:dyDescent="0.25">
      <c r="B405" s="333" t="s">
        <v>558</v>
      </c>
      <c r="C405" s="334" t="s">
        <v>397</v>
      </c>
      <c r="D405" s="335" t="s">
        <v>19</v>
      </c>
      <c r="E405" s="336" t="s">
        <v>398</v>
      </c>
      <c r="F405" s="337" t="s">
        <v>42</v>
      </c>
      <c r="G405" s="387" t="s">
        <v>453</v>
      </c>
      <c r="H405" s="338">
        <v>1</v>
      </c>
      <c r="I405" s="339">
        <v>193.24</v>
      </c>
      <c r="J405" s="340">
        <f t="shared" si="44"/>
        <v>193.24</v>
      </c>
      <c r="K405" s="75"/>
    </row>
    <row r="406" spans="1:110" x14ac:dyDescent="0.25">
      <c r="B406" s="341"/>
      <c r="C406" s="334"/>
      <c r="D406" s="342"/>
      <c r="E406" s="343"/>
      <c r="F406" s="344"/>
      <c r="G406" s="388"/>
      <c r="H406" s="345"/>
      <c r="I406" s="346"/>
      <c r="J406" s="347"/>
      <c r="K406" s="75"/>
    </row>
    <row r="407" spans="1:110" x14ac:dyDescent="0.25">
      <c r="B407" s="317" t="s">
        <v>399</v>
      </c>
      <c r="C407" s="318" t="s">
        <v>5</v>
      </c>
      <c r="D407" s="319" t="s">
        <v>6</v>
      </c>
      <c r="E407" s="320" t="s">
        <v>7</v>
      </c>
      <c r="F407" s="321" t="s">
        <v>8</v>
      </c>
      <c r="G407" s="385" t="s">
        <v>453</v>
      </c>
      <c r="H407" s="322" t="s">
        <v>9</v>
      </c>
      <c r="I407" s="323" t="s">
        <v>576</v>
      </c>
      <c r="J407" s="324" t="s">
        <v>10</v>
      </c>
      <c r="K407" s="75"/>
    </row>
    <row r="408" spans="1:110" ht="24" x14ac:dyDescent="0.25">
      <c r="B408" s="325" t="s">
        <v>555</v>
      </c>
      <c r="C408" s="326" t="s">
        <v>628</v>
      </c>
      <c r="D408" s="327" t="s">
        <v>2124</v>
      </c>
      <c r="E408" s="356" t="s">
        <v>553</v>
      </c>
      <c r="F408" s="329" t="s">
        <v>577</v>
      </c>
      <c r="G408" s="386" t="s">
        <v>453</v>
      </c>
      <c r="H408" s="330">
        <v>1</v>
      </c>
      <c r="I408" s="331">
        <f>SUM(J409:J412)</f>
        <v>105.53</v>
      </c>
      <c r="J408" s="332">
        <f>I408</f>
        <v>105.53</v>
      </c>
      <c r="K408" s="75"/>
    </row>
    <row r="409" spans="1:110" x14ac:dyDescent="0.25">
      <c r="B409" s="333" t="s">
        <v>558</v>
      </c>
      <c r="C409" s="334" t="s">
        <v>79</v>
      </c>
      <c r="D409" s="335" t="s">
        <v>19</v>
      </c>
      <c r="E409" s="336" t="s">
        <v>80</v>
      </c>
      <c r="F409" s="337" t="s">
        <v>78</v>
      </c>
      <c r="G409" s="387" t="s">
        <v>33</v>
      </c>
      <c r="H409" s="338">
        <v>0.3</v>
      </c>
      <c r="I409" s="339">
        <v>13.97</v>
      </c>
      <c r="J409" s="340">
        <f t="shared" ref="J409:J411" si="45">TRUNC(I409*H409,2)</f>
        <v>4.1900000000000004</v>
      </c>
      <c r="K409" s="75"/>
    </row>
    <row r="410" spans="1:110" x14ac:dyDescent="0.25">
      <c r="B410" s="333" t="s">
        <v>558</v>
      </c>
      <c r="C410" s="334" t="s">
        <v>255</v>
      </c>
      <c r="D410" s="335" t="s">
        <v>19</v>
      </c>
      <c r="E410" s="336" t="s">
        <v>256</v>
      </c>
      <c r="F410" s="337" t="s">
        <v>78</v>
      </c>
      <c r="G410" s="387" t="s">
        <v>33</v>
      </c>
      <c r="H410" s="338">
        <v>0.3</v>
      </c>
      <c r="I410" s="339">
        <v>19.38</v>
      </c>
      <c r="J410" s="340">
        <f t="shared" si="45"/>
        <v>5.81</v>
      </c>
      <c r="K410" s="75"/>
    </row>
    <row r="411" spans="1:110" ht="24" x14ac:dyDescent="0.25">
      <c r="B411" s="333" t="s">
        <v>558</v>
      </c>
      <c r="C411" s="334" t="s">
        <v>400</v>
      </c>
      <c r="D411" s="335" t="s">
        <v>19</v>
      </c>
      <c r="E411" s="336" t="s">
        <v>401</v>
      </c>
      <c r="F411" s="337" t="s">
        <v>42</v>
      </c>
      <c r="G411" s="387" t="s">
        <v>453</v>
      </c>
      <c r="H411" s="338">
        <v>1</v>
      </c>
      <c r="I411" s="339">
        <v>95.53</v>
      </c>
      <c r="J411" s="340">
        <f t="shared" si="45"/>
        <v>95.53</v>
      </c>
      <c r="K411" s="75"/>
    </row>
    <row r="412" spans="1:110" x14ac:dyDescent="0.25">
      <c r="B412" s="333"/>
      <c r="C412" s="334"/>
      <c r="D412" s="335"/>
      <c r="E412" s="336"/>
      <c r="F412" s="337"/>
      <c r="G412" s="387"/>
      <c r="H412" s="338"/>
      <c r="I412" s="339"/>
      <c r="J412" s="340"/>
      <c r="K412" s="75"/>
    </row>
    <row r="413" spans="1:110" s="167" customFormat="1" x14ac:dyDescent="0.25">
      <c r="A413" s="75"/>
      <c r="B413" s="317" t="s">
        <v>678</v>
      </c>
      <c r="C413" s="318" t="s">
        <v>5</v>
      </c>
      <c r="D413" s="319" t="s">
        <v>6</v>
      </c>
      <c r="E413" s="320" t="s">
        <v>7</v>
      </c>
      <c r="F413" s="321" t="s">
        <v>8</v>
      </c>
      <c r="G413" s="385" t="s">
        <v>453</v>
      </c>
      <c r="H413" s="322" t="s">
        <v>9</v>
      </c>
      <c r="I413" s="323" t="s">
        <v>576</v>
      </c>
      <c r="J413" s="324" t="s">
        <v>10</v>
      </c>
      <c r="K413" s="75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  <c r="AI413" s="74"/>
      <c r="AJ413" s="74"/>
      <c r="AK413" s="74"/>
      <c r="AL413" s="74"/>
      <c r="AM413" s="74"/>
      <c r="AN413" s="74"/>
      <c r="AO413" s="74"/>
      <c r="AP413" s="74"/>
      <c r="AQ413" s="74"/>
      <c r="AR413" s="74"/>
      <c r="AS413" s="74"/>
      <c r="AT413" s="74"/>
      <c r="AU413" s="74"/>
      <c r="AV413" s="74"/>
      <c r="AW413" s="74"/>
      <c r="AX413" s="74"/>
      <c r="AY413" s="74"/>
      <c r="AZ413" s="74"/>
      <c r="BA413" s="74"/>
      <c r="BB413" s="74"/>
      <c r="BC413" s="74"/>
      <c r="BD413" s="74"/>
      <c r="BE413" s="74"/>
      <c r="BF413" s="74"/>
      <c r="BG413" s="74"/>
      <c r="BH413" s="74"/>
      <c r="BI413" s="74"/>
      <c r="BJ413" s="74"/>
      <c r="BK413" s="74"/>
      <c r="BL413" s="74"/>
      <c r="BM413" s="74"/>
      <c r="BN413" s="74"/>
      <c r="BO413" s="74"/>
      <c r="BP413" s="74"/>
      <c r="BQ413" s="74"/>
      <c r="BR413" s="74"/>
      <c r="BS413" s="74"/>
      <c r="BT413" s="74"/>
      <c r="BU413" s="74"/>
      <c r="BV413" s="74"/>
      <c r="BW413" s="74"/>
      <c r="BX413" s="74"/>
      <c r="BY413" s="74"/>
      <c r="BZ413" s="74"/>
      <c r="CA413" s="74"/>
      <c r="CB413" s="74"/>
      <c r="CC413" s="74"/>
      <c r="CD413" s="74"/>
      <c r="CE413" s="74"/>
      <c r="CF413" s="74"/>
      <c r="CG413" s="74"/>
      <c r="CH413" s="74"/>
      <c r="CI413" s="74"/>
      <c r="CJ413" s="74"/>
      <c r="CK413" s="74"/>
      <c r="CL413" s="74"/>
      <c r="CM413" s="74"/>
      <c r="CN413" s="74"/>
      <c r="CO413" s="74"/>
      <c r="CP413" s="74"/>
      <c r="CQ413" s="74"/>
      <c r="CR413" s="74"/>
      <c r="CS413" s="74"/>
      <c r="CT413" s="74"/>
      <c r="CU413" s="74"/>
      <c r="CV413" s="74"/>
      <c r="CW413" s="74"/>
      <c r="CX413" s="74"/>
      <c r="CY413" s="74"/>
      <c r="CZ413" s="74"/>
      <c r="DA413" s="74"/>
      <c r="DB413" s="74"/>
      <c r="DC413" s="74"/>
      <c r="DD413" s="74"/>
      <c r="DE413" s="74"/>
      <c r="DF413" s="74"/>
    </row>
    <row r="414" spans="1:110" ht="36" x14ac:dyDescent="0.25">
      <c r="B414" s="325" t="s">
        <v>555</v>
      </c>
      <c r="C414" s="326" t="s">
        <v>681</v>
      </c>
      <c r="D414" s="327" t="s">
        <v>2123</v>
      </c>
      <c r="E414" s="356" t="s">
        <v>1419</v>
      </c>
      <c r="F414" s="329" t="s">
        <v>679</v>
      </c>
      <c r="G414" s="386" t="s">
        <v>44</v>
      </c>
      <c r="H414" s="330">
        <v>1</v>
      </c>
      <c r="I414" s="331">
        <f>SUM(J415:J417)</f>
        <v>15.34</v>
      </c>
      <c r="J414" s="332">
        <f>I414</f>
        <v>15.34</v>
      </c>
      <c r="K414" s="75"/>
    </row>
    <row r="415" spans="1:110" x14ac:dyDescent="0.25">
      <c r="B415" s="333"/>
      <c r="C415" s="334">
        <v>88264</v>
      </c>
      <c r="D415" s="335" t="s">
        <v>19</v>
      </c>
      <c r="E415" s="336" t="s">
        <v>261</v>
      </c>
      <c r="F415" s="337" t="s">
        <v>677</v>
      </c>
      <c r="G415" s="387" t="s">
        <v>33</v>
      </c>
      <c r="H415" s="338">
        <v>3.3E-3</v>
      </c>
      <c r="I415" s="339">
        <v>25.3</v>
      </c>
      <c r="J415" s="340">
        <f t="shared" ref="J415:J416" si="46">TRUNC(I415*H415,2)</f>
        <v>0.08</v>
      </c>
      <c r="K415" s="75"/>
    </row>
    <row r="416" spans="1:110" ht="24" x14ac:dyDescent="0.25">
      <c r="B416" s="333"/>
      <c r="C416" s="334">
        <v>1017</v>
      </c>
      <c r="D416" s="335" t="s">
        <v>19</v>
      </c>
      <c r="E416" s="336" t="s">
        <v>1420</v>
      </c>
      <c r="F416" s="337" t="s">
        <v>42</v>
      </c>
      <c r="G416" s="387" t="s">
        <v>44</v>
      </c>
      <c r="H416" s="338">
        <v>1.0401</v>
      </c>
      <c r="I416" s="339">
        <f>Cotações!N27</f>
        <v>14.68</v>
      </c>
      <c r="J416" s="340">
        <f t="shared" si="46"/>
        <v>15.26</v>
      </c>
      <c r="K416" s="75"/>
    </row>
    <row r="417" spans="2:11" x14ac:dyDescent="0.25">
      <c r="B417" s="333"/>
      <c r="C417" s="334"/>
      <c r="D417" s="335"/>
      <c r="E417" s="336"/>
      <c r="F417" s="337"/>
      <c r="G417" s="387"/>
      <c r="H417" s="338"/>
      <c r="I417" s="339"/>
      <c r="J417" s="340"/>
      <c r="K417" s="75"/>
    </row>
    <row r="418" spans="2:11" x14ac:dyDescent="0.25">
      <c r="B418" s="317" t="s">
        <v>402</v>
      </c>
      <c r="C418" s="318" t="s">
        <v>5</v>
      </c>
      <c r="D418" s="319" t="s">
        <v>6</v>
      </c>
      <c r="E418" s="320" t="s">
        <v>7</v>
      </c>
      <c r="F418" s="321" t="s">
        <v>8</v>
      </c>
      <c r="G418" s="385" t="s">
        <v>453</v>
      </c>
      <c r="H418" s="322" t="s">
        <v>9</v>
      </c>
      <c r="I418" s="323" t="s">
        <v>576</v>
      </c>
      <c r="J418" s="324" t="s">
        <v>10</v>
      </c>
      <c r="K418" s="75"/>
    </row>
    <row r="419" spans="2:11" ht="24" x14ac:dyDescent="0.25">
      <c r="B419" s="325" t="s">
        <v>555</v>
      </c>
      <c r="C419" s="326" t="s">
        <v>627</v>
      </c>
      <c r="D419" s="327" t="s">
        <v>2122</v>
      </c>
      <c r="E419" s="356" t="s">
        <v>554</v>
      </c>
      <c r="F419" s="329" t="s">
        <v>577</v>
      </c>
      <c r="G419" s="386" t="s">
        <v>453</v>
      </c>
      <c r="H419" s="330">
        <v>1</v>
      </c>
      <c r="I419" s="331">
        <f>SUM(J420:J423)</f>
        <v>76.38</v>
      </c>
      <c r="J419" s="332">
        <f>I419</f>
        <v>76.38</v>
      </c>
      <c r="K419" s="75"/>
    </row>
    <row r="420" spans="2:11" x14ac:dyDescent="0.25">
      <c r="B420" s="333" t="s">
        <v>558</v>
      </c>
      <c r="C420" s="334" t="s">
        <v>79</v>
      </c>
      <c r="D420" s="335" t="s">
        <v>19</v>
      </c>
      <c r="E420" s="336" t="s">
        <v>80</v>
      </c>
      <c r="F420" s="337" t="s">
        <v>78</v>
      </c>
      <c r="G420" s="387" t="s">
        <v>33</v>
      </c>
      <c r="H420" s="338">
        <v>0.3</v>
      </c>
      <c r="I420" s="339">
        <v>13.97</v>
      </c>
      <c r="J420" s="340">
        <f t="shared" ref="J420:J422" si="47">TRUNC(I420*H420,2)</f>
        <v>4.1900000000000004</v>
      </c>
      <c r="K420" s="75"/>
    </row>
    <row r="421" spans="2:11" x14ac:dyDescent="0.25">
      <c r="B421" s="333" t="s">
        <v>558</v>
      </c>
      <c r="C421" s="334" t="s">
        <v>255</v>
      </c>
      <c r="D421" s="335" t="s">
        <v>19</v>
      </c>
      <c r="E421" s="336" t="s">
        <v>256</v>
      </c>
      <c r="F421" s="337" t="s">
        <v>78</v>
      </c>
      <c r="G421" s="387" t="s">
        <v>33</v>
      </c>
      <c r="H421" s="338">
        <v>0.3</v>
      </c>
      <c r="I421" s="339">
        <v>19.38</v>
      </c>
      <c r="J421" s="340">
        <f t="shared" si="47"/>
        <v>5.81</v>
      </c>
      <c r="K421" s="75"/>
    </row>
    <row r="422" spans="2:11" ht="24" x14ac:dyDescent="0.25">
      <c r="B422" s="333" t="s">
        <v>558</v>
      </c>
      <c r="C422" s="334" t="s">
        <v>403</v>
      </c>
      <c r="D422" s="335" t="s">
        <v>19</v>
      </c>
      <c r="E422" s="336" t="s">
        <v>404</v>
      </c>
      <c r="F422" s="337" t="s">
        <v>42</v>
      </c>
      <c r="G422" s="387" t="s">
        <v>453</v>
      </c>
      <c r="H422" s="338">
        <v>1</v>
      </c>
      <c r="I422" s="339">
        <v>66.38</v>
      </c>
      <c r="J422" s="340">
        <f t="shared" si="47"/>
        <v>66.38</v>
      </c>
      <c r="K422" s="75"/>
    </row>
    <row r="423" spans="2:11" x14ac:dyDescent="0.25">
      <c r="B423" s="333"/>
      <c r="C423" s="334"/>
      <c r="D423" s="335"/>
      <c r="E423" s="336"/>
      <c r="F423" s="337"/>
      <c r="G423" s="387"/>
      <c r="H423" s="338"/>
      <c r="I423" s="339"/>
      <c r="J423" s="340"/>
      <c r="K423" s="75"/>
    </row>
    <row r="424" spans="2:11" x14ac:dyDescent="0.25">
      <c r="B424" s="317" t="s">
        <v>673</v>
      </c>
      <c r="C424" s="318" t="s">
        <v>5</v>
      </c>
      <c r="D424" s="319" t="s">
        <v>6</v>
      </c>
      <c r="E424" s="320" t="s">
        <v>7</v>
      </c>
      <c r="F424" s="321" t="s">
        <v>8</v>
      </c>
      <c r="G424" s="385" t="s">
        <v>453</v>
      </c>
      <c r="H424" s="322" t="s">
        <v>9</v>
      </c>
      <c r="I424" s="323" t="s">
        <v>576</v>
      </c>
      <c r="J424" s="324" t="s">
        <v>10</v>
      </c>
      <c r="K424" s="75"/>
    </row>
    <row r="425" spans="2:11" ht="24" x14ac:dyDescent="0.25">
      <c r="B425" s="325" t="s">
        <v>555</v>
      </c>
      <c r="C425" s="326" t="s">
        <v>675</v>
      </c>
      <c r="D425" s="327" t="s">
        <v>2121</v>
      </c>
      <c r="E425" s="356" t="s">
        <v>668</v>
      </c>
      <c r="F425" s="329" t="s">
        <v>669</v>
      </c>
      <c r="G425" s="386" t="s">
        <v>453</v>
      </c>
      <c r="H425" s="330">
        <v>1</v>
      </c>
      <c r="I425" s="331">
        <f>SUM(J426:J429)</f>
        <v>86.110000000000014</v>
      </c>
      <c r="J425" s="332">
        <f>I425</f>
        <v>86.110000000000014</v>
      </c>
      <c r="K425" s="75"/>
    </row>
    <row r="426" spans="2:11" x14ac:dyDescent="0.25">
      <c r="B426" s="333" t="s">
        <v>558</v>
      </c>
      <c r="C426" s="334">
        <v>88264</v>
      </c>
      <c r="D426" s="335" t="s">
        <v>19</v>
      </c>
      <c r="E426" s="336" t="s">
        <v>261</v>
      </c>
      <c r="F426" s="337" t="s">
        <v>21</v>
      </c>
      <c r="G426" s="387" t="s">
        <v>33</v>
      </c>
      <c r="H426" s="338">
        <v>1.034</v>
      </c>
      <c r="I426" s="339">
        <v>25.3</v>
      </c>
      <c r="J426" s="340">
        <f t="shared" ref="J426:J428" si="48">TRUNC(I426*H426,2)</f>
        <v>26.16</v>
      </c>
      <c r="K426" s="75"/>
    </row>
    <row r="427" spans="2:11" x14ac:dyDescent="0.25">
      <c r="B427" s="333" t="s">
        <v>558</v>
      </c>
      <c r="C427" s="334">
        <v>88247</v>
      </c>
      <c r="D427" s="335" t="s">
        <v>19</v>
      </c>
      <c r="E427" s="336" t="s">
        <v>263</v>
      </c>
      <c r="F427" s="337" t="s">
        <v>21</v>
      </c>
      <c r="G427" s="387" t="s">
        <v>33</v>
      </c>
      <c r="H427" s="338">
        <v>1.034</v>
      </c>
      <c r="I427" s="339">
        <v>20.87</v>
      </c>
      <c r="J427" s="340">
        <f t="shared" si="48"/>
        <v>21.57</v>
      </c>
      <c r="K427" s="75"/>
    </row>
    <row r="428" spans="2:11" ht="24" x14ac:dyDescent="0.25">
      <c r="B428" s="333" t="s">
        <v>558</v>
      </c>
      <c r="C428" s="334">
        <v>39771</v>
      </c>
      <c r="D428" s="335" t="s">
        <v>19</v>
      </c>
      <c r="E428" s="336" t="s">
        <v>670</v>
      </c>
      <c r="F428" s="337" t="s">
        <v>42</v>
      </c>
      <c r="G428" s="387" t="s">
        <v>453</v>
      </c>
      <c r="H428" s="338">
        <v>1</v>
      </c>
      <c r="I428" s="339">
        <v>38.380000000000003</v>
      </c>
      <c r="J428" s="340">
        <f t="shared" si="48"/>
        <v>38.380000000000003</v>
      </c>
      <c r="K428" s="75"/>
    </row>
    <row r="429" spans="2:11" x14ac:dyDescent="0.25">
      <c r="B429" s="333"/>
      <c r="C429" s="334"/>
      <c r="D429" s="335"/>
      <c r="E429" s="336"/>
      <c r="F429" s="337"/>
      <c r="G429" s="387"/>
      <c r="H429" s="338"/>
      <c r="I429" s="339"/>
      <c r="J429" s="340"/>
      <c r="K429" s="75"/>
    </row>
    <row r="430" spans="2:11" x14ac:dyDescent="0.25">
      <c r="B430" s="317" t="s">
        <v>1421</v>
      </c>
      <c r="C430" s="318" t="s">
        <v>5</v>
      </c>
      <c r="D430" s="319" t="s">
        <v>6</v>
      </c>
      <c r="E430" s="320" t="s">
        <v>7</v>
      </c>
      <c r="F430" s="321" t="s">
        <v>8</v>
      </c>
      <c r="G430" s="385" t="s">
        <v>453</v>
      </c>
      <c r="H430" s="322" t="s">
        <v>9</v>
      </c>
      <c r="I430" s="323" t="s">
        <v>576</v>
      </c>
      <c r="J430" s="324" t="s">
        <v>10</v>
      </c>
      <c r="K430" s="75"/>
    </row>
    <row r="431" spans="2:11" ht="24" x14ac:dyDescent="0.25">
      <c r="B431" s="325" t="s">
        <v>555</v>
      </c>
      <c r="C431" s="326" t="s">
        <v>676</v>
      </c>
      <c r="D431" s="327" t="s">
        <v>2121</v>
      </c>
      <c r="E431" s="356" t="s">
        <v>671</v>
      </c>
      <c r="F431" s="329" t="s">
        <v>669</v>
      </c>
      <c r="G431" s="386" t="s">
        <v>453</v>
      </c>
      <c r="H431" s="330">
        <v>1</v>
      </c>
      <c r="I431" s="331">
        <f>SUM(J432:J434)</f>
        <v>123.16000000000001</v>
      </c>
      <c r="J431" s="332">
        <f>I431</f>
        <v>123.16000000000001</v>
      </c>
      <c r="K431" s="75"/>
    </row>
    <row r="432" spans="2:11" x14ac:dyDescent="0.25">
      <c r="B432" s="333" t="s">
        <v>558</v>
      </c>
      <c r="C432" s="334">
        <v>88264</v>
      </c>
      <c r="D432" s="335" t="s">
        <v>19</v>
      </c>
      <c r="E432" s="336" t="s">
        <v>261</v>
      </c>
      <c r="F432" s="337" t="s">
        <v>21</v>
      </c>
      <c r="G432" s="387" t="s">
        <v>33</v>
      </c>
      <c r="H432" s="338">
        <v>1.034</v>
      </c>
      <c r="I432" s="339">
        <v>25.3</v>
      </c>
      <c r="J432" s="340">
        <f t="shared" ref="J432:J434" si="49">TRUNC(I432*H432,2)</f>
        <v>26.16</v>
      </c>
      <c r="K432" s="75"/>
    </row>
    <row r="433" spans="1:110" x14ac:dyDescent="0.25">
      <c r="B433" s="333" t="s">
        <v>558</v>
      </c>
      <c r="C433" s="334">
        <v>88247</v>
      </c>
      <c r="D433" s="335" t="s">
        <v>19</v>
      </c>
      <c r="E433" s="336" t="s">
        <v>263</v>
      </c>
      <c r="F433" s="337" t="s">
        <v>21</v>
      </c>
      <c r="G433" s="387" t="s">
        <v>33</v>
      </c>
      <c r="H433" s="338">
        <v>1.034</v>
      </c>
      <c r="I433" s="339">
        <v>20.87</v>
      </c>
      <c r="J433" s="340">
        <f t="shared" si="49"/>
        <v>21.57</v>
      </c>
      <c r="K433" s="75"/>
    </row>
    <row r="434" spans="1:110" ht="24" x14ac:dyDescent="0.25">
      <c r="B434" s="333" t="s">
        <v>558</v>
      </c>
      <c r="C434" s="334">
        <v>39772</v>
      </c>
      <c r="D434" s="335" t="s">
        <v>19</v>
      </c>
      <c r="E434" s="336" t="s">
        <v>672</v>
      </c>
      <c r="F434" s="337" t="s">
        <v>42</v>
      </c>
      <c r="G434" s="387" t="s">
        <v>453</v>
      </c>
      <c r="H434" s="338">
        <v>1</v>
      </c>
      <c r="I434" s="339">
        <v>75.430000000000007</v>
      </c>
      <c r="J434" s="340">
        <f t="shared" si="49"/>
        <v>75.430000000000007</v>
      </c>
      <c r="K434" s="75"/>
    </row>
    <row r="435" spans="1:110" x14ac:dyDescent="0.25">
      <c r="B435" s="333"/>
      <c r="C435" s="334"/>
      <c r="D435" s="335"/>
      <c r="E435" s="336"/>
      <c r="F435" s="337"/>
      <c r="G435" s="387"/>
      <c r="H435" s="338"/>
      <c r="I435" s="339"/>
      <c r="J435" s="340"/>
      <c r="K435" s="75"/>
    </row>
    <row r="436" spans="1:110" x14ac:dyDescent="0.25">
      <c r="B436" s="317" t="s">
        <v>405</v>
      </c>
      <c r="C436" s="318" t="s">
        <v>5</v>
      </c>
      <c r="D436" s="319" t="s">
        <v>6</v>
      </c>
      <c r="E436" s="320" t="s">
        <v>7</v>
      </c>
      <c r="F436" s="321" t="s">
        <v>8</v>
      </c>
      <c r="G436" s="385" t="s">
        <v>453</v>
      </c>
      <c r="H436" s="322" t="s">
        <v>9</v>
      </c>
      <c r="I436" s="323" t="s">
        <v>576</v>
      </c>
      <c r="J436" s="324" t="s">
        <v>10</v>
      </c>
      <c r="K436" s="75"/>
    </row>
    <row r="437" spans="1:110" s="168" customFormat="1" ht="24" x14ac:dyDescent="0.25">
      <c r="A437" s="75"/>
      <c r="B437" s="325"/>
      <c r="C437" s="364" t="s">
        <v>697</v>
      </c>
      <c r="D437" s="327" t="s">
        <v>2089</v>
      </c>
      <c r="E437" s="356" t="s">
        <v>2093</v>
      </c>
      <c r="F437" s="329" t="s">
        <v>718</v>
      </c>
      <c r="G437" s="386" t="s">
        <v>44</v>
      </c>
      <c r="H437" s="330">
        <v>1</v>
      </c>
      <c r="I437" s="331">
        <f>SUM(J438:J442)</f>
        <v>12.28</v>
      </c>
      <c r="J437" s="332">
        <f>I437</f>
        <v>12.28</v>
      </c>
      <c r="K437" s="75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  <c r="AF437" s="74"/>
      <c r="AG437" s="74"/>
      <c r="AH437" s="74"/>
      <c r="AI437" s="74"/>
      <c r="AJ437" s="74"/>
      <c r="AK437" s="74"/>
      <c r="AL437" s="74"/>
      <c r="AM437" s="74"/>
      <c r="AN437" s="74"/>
      <c r="AO437" s="74"/>
      <c r="AP437" s="74"/>
      <c r="AQ437" s="74"/>
      <c r="AR437" s="74"/>
      <c r="AS437" s="74"/>
      <c r="AT437" s="74"/>
      <c r="AU437" s="74"/>
      <c r="AV437" s="74"/>
      <c r="AW437" s="74"/>
      <c r="AX437" s="74"/>
      <c r="AY437" s="74"/>
      <c r="AZ437" s="74"/>
      <c r="BA437" s="74"/>
      <c r="BB437" s="74"/>
      <c r="BC437" s="74"/>
      <c r="BD437" s="74"/>
      <c r="BE437" s="74"/>
      <c r="BF437" s="74"/>
      <c r="BG437" s="74"/>
      <c r="BH437" s="74"/>
      <c r="BI437" s="74"/>
      <c r="BJ437" s="74"/>
      <c r="BK437" s="74"/>
      <c r="BL437" s="74"/>
      <c r="BM437" s="74"/>
      <c r="BN437" s="74"/>
      <c r="BO437" s="74"/>
      <c r="BP437" s="74"/>
      <c r="BQ437" s="74"/>
      <c r="BR437" s="74"/>
      <c r="BS437" s="74"/>
      <c r="BT437" s="74"/>
      <c r="BU437" s="74"/>
      <c r="BV437" s="74"/>
      <c r="BW437" s="74"/>
      <c r="BX437" s="74"/>
      <c r="BY437" s="74"/>
      <c r="BZ437" s="74"/>
      <c r="CA437" s="74"/>
      <c r="CB437" s="74"/>
      <c r="CC437" s="74"/>
      <c r="CD437" s="74"/>
      <c r="CE437" s="74"/>
      <c r="CF437" s="74"/>
      <c r="CG437" s="74"/>
      <c r="CH437" s="74"/>
      <c r="CI437" s="74"/>
      <c r="CJ437" s="74"/>
      <c r="CK437" s="74"/>
      <c r="CL437" s="74"/>
      <c r="CM437" s="74"/>
      <c r="CN437" s="74"/>
      <c r="CO437" s="74"/>
      <c r="CP437" s="74"/>
      <c r="CQ437" s="74"/>
      <c r="CR437" s="74"/>
      <c r="CS437" s="74"/>
      <c r="CT437" s="74"/>
      <c r="CU437" s="74"/>
      <c r="CV437" s="74"/>
      <c r="CW437" s="74"/>
      <c r="CX437" s="74"/>
      <c r="CY437" s="74"/>
      <c r="CZ437" s="74"/>
      <c r="DA437" s="74"/>
      <c r="DB437" s="74"/>
      <c r="DC437" s="74"/>
      <c r="DD437" s="74"/>
      <c r="DE437" s="74"/>
      <c r="DF437" s="74"/>
    </row>
    <row r="438" spans="1:110" x14ac:dyDescent="0.25">
      <c r="B438" s="341"/>
      <c r="C438" s="334" t="s">
        <v>19</v>
      </c>
      <c r="D438" s="335">
        <v>88247</v>
      </c>
      <c r="E438" s="336" t="s">
        <v>263</v>
      </c>
      <c r="F438" s="337" t="s">
        <v>687</v>
      </c>
      <c r="G438" s="387" t="s">
        <v>33</v>
      </c>
      <c r="H438" s="338">
        <v>0.105</v>
      </c>
      <c r="I438" s="339">
        <v>20.87</v>
      </c>
      <c r="J438" s="340">
        <f t="shared" ref="J438:J441" si="50">TRUNC(I438*H438,2)</f>
        <v>2.19</v>
      </c>
      <c r="K438" s="75"/>
    </row>
    <row r="439" spans="1:110" x14ac:dyDescent="0.25">
      <c r="B439" s="341"/>
      <c r="C439" s="334" t="s">
        <v>19</v>
      </c>
      <c r="D439" s="335">
        <v>88264</v>
      </c>
      <c r="E439" s="336" t="s">
        <v>261</v>
      </c>
      <c r="F439" s="337" t="s">
        <v>687</v>
      </c>
      <c r="G439" s="387" t="s">
        <v>33</v>
      </c>
      <c r="H439" s="338">
        <v>0.105</v>
      </c>
      <c r="I439" s="339">
        <v>25.3</v>
      </c>
      <c r="J439" s="340">
        <f t="shared" si="50"/>
        <v>2.65</v>
      </c>
      <c r="K439" s="75"/>
    </row>
    <row r="440" spans="1:110" ht="36" x14ac:dyDescent="0.25">
      <c r="B440" s="341"/>
      <c r="C440" s="334" t="s">
        <v>19</v>
      </c>
      <c r="D440" s="335">
        <v>91170</v>
      </c>
      <c r="E440" s="336" t="s">
        <v>699</v>
      </c>
      <c r="F440" s="337" t="s">
        <v>700</v>
      </c>
      <c r="G440" s="387" t="s">
        <v>44</v>
      </c>
      <c r="H440" s="338">
        <v>1</v>
      </c>
      <c r="I440" s="339">
        <v>3.28</v>
      </c>
      <c r="J440" s="340">
        <f t="shared" si="50"/>
        <v>3.28</v>
      </c>
      <c r="K440" s="75"/>
    </row>
    <row r="441" spans="1:110" x14ac:dyDescent="0.25">
      <c r="B441" s="341"/>
      <c r="C441" s="334" t="s">
        <v>713</v>
      </c>
      <c r="D441" s="357" t="s">
        <v>638</v>
      </c>
      <c r="E441" s="336" t="s">
        <v>580</v>
      </c>
      <c r="F441" s="337" t="s">
        <v>42</v>
      </c>
      <c r="G441" s="387" t="s">
        <v>44</v>
      </c>
      <c r="H441" s="338">
        <v>1.1000000000000001</v>
      </c>
      <c r="I441" s="339">
        <f>Cotações!N33</f>
        <v>3.79</v>
      </c>
      <c r="J441" s="340">
        <f t="shared" si="50"/>
        <v>4.16</v>
      </c>
      <c r="K441" s="75"/>
    </row>
    <row r="442" spans="1:110" x14ac:dyDescent="0.25">
      <c r="B442" s="341"/>
      <c r="C442" s="358"/>
      <c r="D442" s="365"/>
      <c r="E442" s="359"/>
      <c r="F442" s="366"/>
      <c r="G442" s="390"/>
      <c r="H442" s="365"/>
      <c r="I442" s="365"/>
      <c r="J442" s="367"/>
      <c r="K442" s="75"/>
    </row>
    <row r="443" spans="1:110" x14ac:dyDescent="0.25">
      <c r="B443" s="317" t="s">
        <v>709</v>
      </c>
      <c r="C443" s="318" t="s">
        <v>5</v>
      </c>
      <c r="D443" s="319" t="s">
        <v>6</v>
      </c>
      <c r="E443" s="320" t="s">
        <v>7</v>
      </c>
      <c r="F443" s="321" t="s">
        <v>8</v>
      </c>
      <c r="G443" s="385" t="s">
        <v>453</v>
      </c>
      <c r="H443" s="322" t="s">
        <v>9</v>
      </c>
      <c r="I443" s="323" t="s">
        <v>576</v>
      </c>
      <c r="J443" s="324" t="s">
        <v>10</v>
      </c>
      <c r="K443" s="75"/>
    </row>
    <row r="444" spans="1:110" s="168" customFormat="1" ht="24" x14ac:dyDescent="0.25">
      <c r="A444" s="75"/>
      <c r="B444" s="325"/>
      <c r="C444" s="364" t="s">
        <v>701</v>
      </c>
      <c r="D444" s="327" t="s">
        <v>2089</v>
      </c>
      <c r="E444" s="356" t="s">
        <v>2092</v>
      </c>
      <c r="F444" s="329" t="s">
        <v>718</v>
      </c>
      <c r="G444" s="386" t="s">
        <v>44</v>
      </c>
      <c r="H444" s="330">
        <v>1</v>
      </c>
      <c r="I444" s="331">
        <f>SUM(J445:J449)</f>
        <v>1662.9599999999998</v>
      </c>
      <c r="J444" s="332">
        <f>I444</f>
        <v>1662.9599999999998</v>
      </c>
      <c r="K444" s="75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  <c r="AF444" s="74"/>
      <c r="AG444" s="74"/>
      <c r="AH444" s="74"/>
      <c r="AI444" s="74"/>
      <c r="AJ444" s="74"/>
      <c r="AK444" s="74"/>
      <c r="AL444" s="74"/>
      <c r="AM444" s="74"/>
      <c r="AN444" s="74"/>
      <c r="AO444" s="74"/>
      <c r="AP444" s="74"/>
      <c r="AQ444" s="74"/>
      <c r="AR444" s="74"/>
      <c r="AS444" s="74"/>
      <c r="AT444" s="74"/>
      <c r="AU444" s="74"/>
      <c r="AV444" s="74"/>
      <c r="AW444" s="74"/>
      <c r="AX444" s="74"/>
      <c r="AY444" s="74"/>
      <c r="AZ444" s="74"/>
      <c r="BA444" s="74"/>
      <c r="BB444" s="74"/>
      <c r="BC444" s="74"/>
      <c r="BD444" s="74"/>
      <c r="BE444" s="74"/>
      <c r="BF444" s="74"/>
      <c r="BG444" s="74"/>
      <c r="BH444" s="74"/>
      <c r="BI444" s="74"/>
      <c r="BJ444" s="74"/>
      <c r="BK444" s="74"/>
      <c r="BL444" s="74"/>
      <c r="BM444" s="74"/>
      <c r="BN444" s="74"/>
      <c r="BO444" s="74"/>
      <c r="BP444" s="74"/>
      <c r="BQ444" s="74"/>
      <c r="BR444" s="74"/>
      <c r="BS444" s="74"/>
      <c r="BT444" s="74"/>
      <c r="BU444" s="74"/>
      <c r="BV444" s="74"/>
      <c r="BW444" s="74"/>
      <c r="BX444" s="74"/>
      <c r="BY444" s="74"/>
      <c r="BZ444" s="74"/>
      <c r="CA444" s="74"/>
      <c r="CB444" s="74"/>
      <c r="CC444" s="74"/>
      <c r="CD444" s="74"/>
      <c r="CE444" s="74"/>
      <c r="CF444" s="74"/>
      <c r="CG444" s="74"/>
      <c r="CH444" s="74"/>
      <c r="CI444" s="74"/>
      <c r="CJ444" s="74"/>
      <c r="CK444" s="74"/>
      <c r="CL444" s="74"/>
      <c r="CM444" s="74"/>
      <c r="CN444" s="74"/>
      <c r="CO444" s="74"/>
      <c r="CP444" s="74"/>
      <c r="CQ444" s="74"/>
      <c r="CR444" s="74"/>
      <c r="CS444" s="74"/>
      <c r="CT444" s="74"/>
      <c r="CU444" s="74"/>
      <c r="CV444" s="74"/>
      <c r="CW444" s="74"/>
      <c r="CX444" s="74"/>
      <c r="CY444" s="74"/>
      <c r="CZ444" s="74"/>
      <c r="DA444" s="74"/>
      <c r="DB444" s="74"/>
      <c r="DC444" s="74"/>
      <c r="DD444" s="74"/>
      <c r="DE444" s="74"/>
      <c r="DF444" s="74"/>
    </row>
    <row r="445" spans="1:110" x14ac:dyDescent="0.25">
      <c r="B445" s="341"/>
      <c r="C445" s="334" t="s">
        <v>19</v>
      </c>
      <c r="D445" s="335">
        <v>88247</v>
      </c>
      <c r="E445" s="336" t="s">
        <v>263</v>
      </c>
      <c r="F445" s="337" t="s">
        <v>687</v>
      </c>
      <c r="G445" s="387" t="s">
        <v>33</v>
      </c>
      <c r="H445" s="338">
        <v>0.105</v>
      </c>
      <c r="I445" s="339">
        <v>20.87</v>
      </c>
      <c r="J445" s="340">
        <f t="shared" ref="J445:J448" si="51">TRUNC(I445*H445,2)</f>
        <v>2.19</v>
      </c>
      <c r="K445" s="75"/>
    </row>
    <row r="446" spans="1:110" x14ac:dyDescent="0.25">
      <c r="B446" s="341"/>
      <c r="C446" s="334" t="s">
        <v>19</v>
      </c>
      <c r="D446" s="335">
        <v>88264</v>
      </c>
      <c r="E446" s="336" t="s">
        <v>261</v>
      </c>
      <c r="F446" s="337" t="s">
        <v>687</v>
      </c>
      <c r="G446" s="387" t="s">
        <v>33</v>
      </c>
      <c r="H446" s="338">
        <v>0.105</v>
      </c>
      <c r="I446" s="339">
        <v>25.3</v>
      </c>
      <c r="J446" s="340">
        <f t="shared" si="51"/>
        <v>2.65</v>
      </c>
      <c r="K446" s="75"/>
    </row>
    <row r="447" spans="1:110" ht="36" x14ac:dyDescent="0.25">
      <c r="B447" s="341"/>
      <c r="C447" s="334" t="s">
        <v>19</v>
      </c>
      <c r="D447" s="335">
        <v>91170</v>
      </c>
      <c r="E447" s="336" t="s">
        <v>699</v>
      </c>
      <c r="F447" s="337" t="s">
        <v>700</v>
      </c>
      <c r="G447" s="387" t="s">
        <v>44</v>
      </c>
      <c r="H447" s="338">
        <v>1</v>
      </c>
      <c r="I447" s="339">
        <v>3.28</v>
      </c>
      <c r="J447" s="340">
        <f t="shared" si="51"/>
        <v>3.28</v>
      </c>
      <c r="K447" s="75"/>
    </row>
    <row r="448" spans="1:110" x14ac:dyDescent="0.25">
      <c r="B448" s="341"/>
      <c r="C448" s="334" t="s">
        <v>682</v>
      </c>
      <c r="D448" s="357" t="s">
        <v>638</v>
      </c>
      <c r="E448" s="336" t="s">
        <v>581</v>
      </c>
      <c r="F448" s="337" t="s">
        <v>42</v>
      </c>
      <c r="G448" s="387" t="s">
        <v>44</v>
      </c>
      <c r="H448" s="338">
        <v>1.1000000000000001</v>
      </c>
      <c r="I448" s="339">
        <f>Cotações!N28</f>
        <v>1504.4</v>
      </c>
      <c r="J448" s="340">
        <f t="shared" si="51"/>
        <v>1654.84</v>
      </c>
      <c r="K448" s="75"/>
    </row>
    <row r="449" spans="1:110" x14ac:dyDescent="0.25">
      <c r="B449" s="341"/>
      <c r="C449" s="334"/>
      <c r="D449" s="335"/>
      <c r="E449" s="336"/>
      <c r="F449" s="337"/>
      <c r="G449" s="387"/>
      <c r="H449" s="338"/>
      <c r="I449" s="339"/>
      <c r="J449" s="340"/>
      <c r="K449" s="75"/>
    </row>
    <row r="450" spans="1:110" x14ac:dyDescent="0.25">
      <c r="B450" s="317" t="s">
        <v>710</v>
      </c>
      <c r="C450" s="318" t="s">
        <v>5</v>
      </c>
      <c r="D450" s="319" t="s">
        <v>6</v>
      </c>
      <c r="E450" s="320" t="s">
        <v>7</v>
      </c>
      <c r="F450" s="321" t="s">
        <v>8</v>
      </c>
      <c r="G450" s="385" t="s">
        <v>453</v>
      </c>
      <c r="H450" s="322" t="s">
        <v>9</v>
      </c>
      <c r="I450" s="323" t="s">
        <v>576</v>
      </c>
      <c r="J450" s="324" t="s">
        <v>10</v>
      </c>
      <c r="K450" s="75"/>
    </row>
    <row r="451" spans="1:110" s="168" customFormat="1" ht="24" x14ac:dyDescent="0.25">
      <c r="A451" s="75"/>
      <c r="B451" s="325"/>
      <c r="C451" s="364" t="s">
        <v>703</v>
      </c>
      <c r="D451" s="327" t="s">
        <v>2089</v>
      </c>
      <c r="E451" s="356" t="s">
        <v>2091</v>
      </c>
      <c r="F451" s="329" t="s">
        <v>718</v>
      </c>
      <c r="G451" s="386" t="s">
        <v>44</v>
      </c>
      <c r="H451" s="330">
        <v>1</v>
      </c>
      <c r="I451" s="331">
        <f>SUM(J452:J456)</f>
        <v>58.72</v>
      </c>
      <c r="J451" s="332">
        <f>I451</f>
        <v>58.72</v>
      </c>
      <c r="K451" s="75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  <c r="AF451" s="74"/>
      <c r="AG451" s="74"/>
      <c r="AH451" s="74"/>
      <c r="AI451" s="74"/>
      <c r="AJ451" s="74"/>
      <c r="AK451" s="74"/>
      <c r="AL451" s="74"/>
      <c r="AM451" s="74"/>
      <c r="AN451" s="74"/>
      <c r="AO451" s="74"/>
      <c r="AP451" s="74"/>
      <c r="AQ451" s="74"/>
      <c r="AR451" s="74"/>
      <c r="AS451" s="74"/>
      <c r="AT451" s="74"/>
      <c r="AU451" s="74"/>
      <c r="AV451" s="74"/>
      <c r="AW451" s="74"/>
      <c r="AX451" s="74"/>
      <c r="AY451" s="74"/>
      <c r="AZ451" s="74"/>
      <c r="BA451" s="74"/>
      <c r="BB451" s="74"/>
      <c r="BC451" s="74"/>
      <c r="BD451" s="74"/>
      <c r="BE451" s="74"/>
      <c r="BF451" s="74"/>
      <c r="BG451" s="74"/>
      <c r="BH451" s="74"/>
      <c r="BI451" s="74"/>
      <c r="BJ451" s="74"/>
      <c r="BK451" s="74"/>
      <c r="BL451" s="74"/>
      <c r="BM451" s="74"/>
      <c r="BN451" s="74"/>
      <c r="BO451" s="74"/>
      <c r="BP451" s="74"/>
      <c r="BQ451" s="74"/>
      <c r="BR451" s="74"/>
      <c r="BS451" s="74"/>
      <c r="BT451" s="74"/>
      <c r="BU451" s="74"/>
      <c r="BV451" s="74"/>
      <c r="BW451" s="74"/>
      <c r="BX451" s="74"/>
      <c r="BY451" s="74"/>
      <c r="BZ451" s="74"/>
      <c r="CA451" s="74"/>
      <c r="CB451" s="74"/>
      <c r="CC451" s="74"/>
      <c r="CD451" s="74"/>
      <c r="CE451" s="74"/>
      <c r="CF451" s="74"/>
      <c r="CG451" s="74"/>
      <c r="CH451" s="74"/>
      <c r="CI451" s="74"/>
      <c r="CJ451" s="74"/>
      <c r="CK451" s="74"/>
      <c r="CL451" s="74"/>
      <c r="CM451" s="74"/>
      <c r="CN451" s="74"/>
      <c r="CO451" s="74"/>
      <c r="CP451" s="74"/>
      <c r="CQ451" s="74"/>
      <c r="CR451" s="74"/>
      <c r="CS451" s="74"/>
      <c r="CT451" s="74"/>
      <c r="CU451" s="74"/>
      <c r="CV451" s="74"/>
      <c r="CW451" s="74"/>
      <c r="CX451" s="74"/>
      <c r="CY451" s="74"/>
      <c r="CZ451" s="74"/>
      <c r="DA451" s="74"/>
      <c r="DB451" s="74"/>
      <c r="DC451" s="74"/>
      <c r="DD451" s="74"/>
      <c r="DE451" s="74"/>
      <c r="DF451" s="74"/>
    </row>
    <row r="452" spans="1:110" x14ac:dyDescent="0.25">
      <c r="B452" s="341"/>
      <c r="C452" s="334" t="s">
        <v>19</v>
      </c>
      <c r="D452" s="335">
        <v>88247</v>
      </c>
      <c r="E452" s="336" t="s">
        <v>263</v>
      </c>
      <c r="F452" s="337" t="s">
        <v>687</v>
      </c>
      <c r="G452" s="387" t="s">
        <v>33</v>
      </c>
      <c r="H452" s="338">
        <v>0.105</v>
      </c>
      <c r="I452" s="339">
        <v>20.87</v>
      </c>
      <c r="J452" s="340">
        <f t="shared" ref="J452:J455" si="52">TRUNC(I452*H452,2)</f>
        <v>2.19</v>
      </c>
      <c r="K452" s="75"/>
    </row>
    <row r="453" spans="1:110" x14ac:dyDescent="0.25">
      <c r="B453" s="341"/>
      <c r="C453" s="334" t="s">
        <v>19</v>
      </c>
      <c r="D453" s="335">
        <v>88264</v>
      </c>
      <c r="E453" s="336" t="s">
        <v>261</v>
      </c>
      <c r="F453" s="337" t="s">
        <v>687</v>
      </c>
      <c r="G453" s="387" t="s">
        <v>33</v>
      </c>
      <c r="H453" s="338">
        <v>0.105</v>
      </c>
      <c r="I453" s="339">
        <v>25.3</v>
      </c>
      <c r="J453" s="340">
        <f t="shared" si="52"/>
        <v>2.65</v>
      </c>
      <c r="K453" s="75"/>
    </row>
    <row r="454" spans="1:110" ht="36" x14ac:dyDescent="0.25">
      <c r="B454" s="341"/>
      <c r="C454" s="334" t="s">
        <v>19</v>
      </c>
      <c r="D454" s="335">
        <v>91170</v>
      </c>
      <c r="E454" s="336" t="s">
        <v>699</v>
      </c>
      <c r="F454" s="337" t="s">
        <v>700</v>
      </c>
      <c r="G454" s="387" t="s">
        <v>44</v>
      </c>
      <c r="H454" s="338">
        <v>1</v>
      </c>
      <c r="I454" s="339">
        <v>3.28</v>
      </c>
      <c r="J454" s="340">
        <f t="shared" si="52"/>
        <v>3.28</v>
      </c>
      <c r="K454" s="75"/>
    </row>
    <row r="455" spans="1:110" x14ac:dyDescent="0.25">
      <c r="B455" s="341"/>
      <c r="C455" s="334" t="s">
        <v>514</v>
      </c>
      <c r="D455" s="357" t="s">
        <v>638</v>
      </c>
      <c r="E455" s="336" t="s">
        <v>515</v>
      </c>
      <c r="F455" s="337" t="s">
        <v>42</v>
      </c>
      <c r="G455" s="387" t="s">
        <v>44</v>
      </c>
      <c r="H455" s="338">
        <v>1.1000000000000001</v>
      </c>
      <c r="I455" s="339">
        <f>Cotações!N40</f>
        <v>46</v>
      </c>
      <c r="J455" s="340">
        <f t="shared" si="52"/>
        <v>50.6</v>
      </c>
      <c r="K455" s="75"/>
    </row>
    <row r="456" spans="1:110" x14ac:dyDescent="0.25">
      <c r="B456" s="341"/>
      <c r="C456" s="334"/>
      <c r="D456" s="335"/>
      <c r="E456" s="336"/>
      <c r="F456" s="337"/>
      <c r="G456" s="387"/>
      <c r="H456" s="338"/>
      <c r="I456" s="339"/>
      <c r="J456" s="340"/>
      <c r="K456" s="75"/>
    </row>
    <row r="457" spans="1:110" x14ac:dyDescent="0.25">
      <c r="B457" s="317" t="s">
        <v>711</v>
      </c>
      <c r="C457" s="318" t="s">
        <v>5</v>
      </c>
      <c r="D457" s="319" t="s">
        <v>6</v>
      </c>
      <c r="E457" s="320" t="s">
        <v>7</v>
      </c>
      <c r="F457" s="321" t="s">
        <v>8</v>
      </c>
      <c r="G457" s="385" t="s">
        <v>453</v>
      </c>
      <c r="H457" s="322" t="s">
        <v>9</v>
      </c>
      <c r="I457" s="323" t="s">
        <v>576</v>
      </c>
      <c r="J457" s="324" t="s">
        <v>10</v>
      </c>
      <c r="K457" s="75"/>
    </row>
    <row r="458" spans="1:110" s="168" customFormat="1" ht="24" x14ac:dyDescent="0.25">
      <c r="A458" s="75"/>
      <c r="B458" s="325"/>
      <c r="C458" s="364" t="s">
        <v>705</v>
      </c>
      <c r="D458" s="327" t="s">
        <v>2089</v>
      </c>
      <c r="E458" s="356" t="s">
        <v>2090</v>
      </c>
      <c r="F458" s="329" t="s">
        <v>718</v>
      </c>
      <c r="G458" s="386" t="s">
        <v>44</v>
      </c>
      <c r="H458" s="330">
        <v>1</v>
      </c>
      <c r="I458" s="331">
        <f>SUM(J459:J463)</f>
        <v>16.02</v>
      </c>
      <c r="J458" s="332">
        <f>I458</f>
        <v>16.02</v>
      </c>
      <c r="K458" s="75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  <c r="AI458" s="74"/>
      <c r="AJ458" s="74"/>
      <c r="AK458" s="74"/>
      <c r="AL458" s="74"/>
      <c r="AM458" s="74"/>
      <c r="AN458" s="74"/>
      <c r="AO458" s="74"/>
      <c r="AP458" s="74"/>
      <c r="AQ458" s="74"/>
      <c r="AR458" s="74"/>
      <c r="AS458" s="74"/>
      <c r="AT458" s="74"/>
      <c r="AU458" s="74"/>
      <c r="AV458" s="74"/>
      <c r="AW458" s="74"/>
      <c r="AX458" s="74"/>
      <c r="AY458" s="74"/>
      <c r="AZ458" s="74"/>
      <c r="BA458" s="74"/>
      <c r="BB458" s="74"/>
      <c r="BC458" s="74"/>
      <c r="BD458" s="74"/>
      <c r="BE458" s="74"/>
      <c r="BF458" s="74"/>
      <c r="BG458" s="74"/>
      <c r="BH458" s="74"/>
      <c r="BI458" s="74"/>
      <c r="BJ458" s="74"/>
      <c r="BK458" s="74"/>
      <c r="BL458" s="74"/>
      <c r="BM458" s="74"/>
      <c r="BN458" s="74"/>
      <c r="BO458" s="74"/>
      <c r="BP458" s="74"/>
      <c r="BQ458" s="74"/>
      <c r="BR458" s="74"/>
      <c r="BS458" s="74"/>
      <c r="BT458" s="74"/>
      <c r="BU458" s="74"/>
      <c r="BV458" s="74"/>
      <c r="BW458" s="74"/>
      <c r="BX458" s="74"/>
      <c r="BY458" s="74"/>
      <c r="BZ458" s="74"/>
      <c r="CA458" s="74"/>
      <c r="CB458" s="74"/>
      <c r="CC458" s="74"/>
      <c r="CD458" s="74"/>
      <c r="CE458" s="74"/>
      <c r="CF458" s="74"/>
      <c r="CG458" s="74"/>
      <c r="CH458" s="74"/>
      <c r="CI458" s="74"/>
      <c r="CJ458" s="74"/>
      <c r="CK458" s="74"/>
      <c r="CL458" s="74"/>
      <c r="CM458" s="74"/>
      <c r="CN458" s="74"/>
      <c r="CO458" s="74"/>
      <c r="CP458" s="74"/>
      <c r="CQ458" s="74"/>
      <c r="CR458" s="74"/>
      <c r="CS458" s="74"/>
      <c r="CT458" s="74"/>
      <c r="CU458" s="74"/>
      <c r="CV458" s="74"/>
      <c r="CW458" s="74"/>
      <c r="CX458" s="74"/>
      <c r="CY458" s="74"/>
      <c r="CZ458" s="74"/>
      <c r="DA458" s="74"/>
      <c r="DB458" s="74"/>
      <c r="DC458" s="74"/>
      <c r="DD458" s="74"/>
      <c r="DE458" s="74"/>
      <c r="DF458" s="74"/>
    </row>
    <row r="459" spans="1:110" x14ac:dyDescent="0.25">
      <c r="B459" s="341"/>
      <c r="C459" s="334" t="s">
        <v>19</v>
      </c>
      <c r="D459" s="335">
        <v>88247</v>
      </c>
      <c r="E459" s="336" t="s">
        <v>263</v>
      </c>
      <c r="F459" s="337" t="s">
        <v>687</v>
      </c>
      <c r="G459" s="387" t="s">
        <v>33</v>
      </c>
      <c r="H459" s="338">
        <v>0.105</v>
      </c>
      <c r="I459" s="339">
        <v>20.87</v>
      </c>
      <c r="J459" s="340">
        <f t="shared" ref="J459:J462" si="53">TRUNC(I459*H459,2)</f>
        <v>2.19</v>
      </c>
      <c r="K459" s="75"/>
    </row>
    <row r="460" spans="1:110" x14ac:dyDescent="0.25">
      <c r="B460" s="341"/>
      <c r="C460" s="334" t="s">
        <v>19</v>
      </c>
      <c r="D460" s="335">
        <v>88264</v>
      </c>
      <c r="E460" s="336" t="s">
        <v>261</v>
      </c>
      <c r="F460" s="337" t="s">
        <v>687</v>
      </c>
      <c r="G460" s="387" t="s">
        <v>33</v>
      </c>
      <c r="H460" s="338">
        <v>0.105</v>
      </c>
      <c r="I460" s="339">
        <v>25.3</v>
      </c>
      <c r="J460" s="340">
        <f t="shared" si="53"/>
        <v>2.65</v>
      </c>
      <c r="K460" s="75"/>
    </row>
    <row r="461" spans="1:110" ht="36" x14ac:dyDescent="0.25">
      <c r="B461" s="341"/>
      <c r="C461" s="334" t="s">
        <v>19</v>
      </c>
      <c r="D461" s="335">
        <v>91170</v>
      </c>
      <c r="E461" s="336" t="s">
        <v>699</v>
      </c>
      <c r="F461" s="337" t="s">
        <v>700</v>
      </c>
      <c r="G461" s="387" t="s">
        <v>44</v>
      </c>
      <c r="H461" s="338">
        <v>1</v>
      </c>
      <c r="I461" s="339">
        <v>3.28</v>
      </c>
      <c r="J461" s="340">
        <f t="shared" si="53"/>
        <v>3.28</v>
      </c>
      <c r="K461" s="75"/>
    </row>
    <row r="462" spans="1:110" x14ac:dyDescent="0.25">
      <c r="B462" s="341"/>
      <c r="C462" s="334" t="s">
        <v>654</v>
      </c>
      <c r="D462" s="357" t="s">
        <v>638</v>
      </c>
      <c r="E462" s="336" t="s">
        <v>461</v>
      </c>
      <c r="F462" s="337" t="s">
        <v>42</v>
      </c>
      <c r="G462" s="387" t="s">
        <v>44</v>
      </c>
      <c r="H462" s="338">
        <v>1.1000000000000001</v>
      </c>
      <c r="I462" s="339">
        <f>Cotações!N18</f>
        <v>7.19</v>
      </c>
      <c r="J462" s="340">
        <f t="shared" si="53"/>
        <v>7.9</v>
      </c>
      <c r="K462" s="75"/>
    </row>
    <row r="463" spans="1:110" x14ac:dyDescent="0.25">
      <c r="B463" s="341"/>
      <c r="C463" s="334"/>
      <c r="D463" s="335"/>
      <c r="E463" s="336"/>
      <c r="F463" s="337"/>
      <c r="G463" s="387"/>
      <c r="H463" s="338"/>
      <c r="I463" s="339"/>
      <c r="J463" s="340"/>
      <c r="K463" s="75"/>
    </row>
    <row r="464" spans="1:110" x14ac:dyDescent="0.25">
      <c r="B464" s="317" t="s">
        <v>712</v>
      </c>
      <c r="C464" s="318" t="s">
        <v>5</v>
      </c>
      <c r="D464" s="319" t="s">
        <v>6</v>
      </c>
      <c r="E464" s="320" t="s">
        <v>7</v>
      </c>
      <c r="F464" s="321" t="s">
        <v>8</v>
      </c>
      <c r="G464" s="385" t="s">
        <v>453</v>
      </c>
      <c r="H464" s="322" t="s">
        <v>9</v>
      </c>
      <c r="I464" s="323" t="s">
        <v>576</v>
      </c>
      <c r="J464" s="324" t="s">
        <v>10</v>
      </c>
      <c r="K464" s="75"/>
    </row>
    <row r="465" spans="2:11" ht="24" x14ac:dyDescent="0.25">
      <c r="B465" s="325"/>
      <c r="C465" s="364" t="s">
        <v>707</v>
      </c>
      <c r="D465" s="327" t="s">
        <v>2089</v>
      </c>
      <c r="E465" s="356" t="s">
        <v>2088</v>
      </c>
      <c r="F465" s="329" t="s">
        <v>718</v>
      </c>
      <c r="G465" s="386" t="s">
        <v>44</v>
      </c>
      <c r="H465" s="330">
        <v>1</v>
      </c>
      <c r="I465" s="331">
        <f>SUM(J466:J470)</f>
        <v>37.35</v>
      </c>
      <c r="J465" s="332">
        <f>I465</f>
        <v>37.35</v>
      </c>
      <c r="K465" s="75"/>
    </row>
    <row r="466" spans="2:11" x14ac:dyDescent="0.25">
      <c r="B466" s="341"/>
      <c r="C466" s="334" t="s">
        <v>19</v>
      </c>
      <c r="D466" s="335">
        <v>88247</v>
      </c>
      <c r="E466" s="336" t="s">
        <v>263</v>
      </c>
      <c r="F466" s="337" t="s">
        <v>687</v>
      </c>
      <c r="G466" s="387" t="s">
        <v>33</v>
      </c>
      <c r="H466" s="338">
        <v>0.105</v>
      </c>
      <c r="I466" s="339">
        <v>20.87</v>
      </c>
      <c r="J466" s="340">
        <f t="shared" ref="J466:J469" si="54">TRUNC(I466*H466,2)</f>
        <v>2.19</v>
      </c>
      <c r="K466" s="75"/>
    </row>
    <row r="467" spans="2:11" x14ac:dyDescent="0.25">
      <c r="B467" s="341"/>
      <c r="C467" s="334" t="s">
        <v>19</v>
      </c>
      <c r="D467" s="335">
        <v>88264</v>
      </c>
      <c r="E467" s="336" t="s">
        <v>261</v>
      </c>
      <c r="F467" s="337" t="s">
        <v>687</v>
      </c>
      <c r="G467" s="387" t="s">
        <v>33</v>
      </c>
      <c r="H467" s="338">
        <v>0.105</v>
      </c>
      <c r="I467" s="339">
        <v>25.3</v>
      </c>
      <c r="J467" s="340">
        <f t="shared" si="54"/>
        <v>2.65</v>
      </c>
      <c r="K467" s="75"/>
    </row>
    <row r="468" spans="2:11" ht="36" x14ac:dyDescent="0.25">
      <c r="B468" s="341"/>
      <c r="C468" s="334" t="s">
        <v>19</v>
      </c>
      <c r="D468" s="335">
        <v>91170</v>
      </c>
      <c r="E468" s="336" t="s">
        <v>699</v>
      </c>
      <c r="F468" s="337" t="s">
        <v>700</v>
      </c>
      <c r="G468" s="387" t="s">
        <v>44</v>
      </c>
      <c r="H468" s="338">
        <v>1</v>
      </c>
      <c r="I468" s="339">
        <v>3.28</v>
      </c>
      <c r="J468" s="340">
        <f t="shared" si="54"/>
        <v>3.28</v>
      </c>
      <c r="K468" s="75"/>
    </row>
    <row r="469" spans="2:11" x14ac:dyDescent="0.25">
      <c r="B469" s="341"/>
      <c r="C469" s="334" t="s">
        <v>658</v>
      </c>
      <c r="D469" s="357" t="s">
        <v>638</v>
      </c>
      <c r="E469" s="336" t="s">
        <v>465</v>
      </c>
      <c r="F469" s="337" t="s">
        <v>42</v>
      </c>
      <c r="G469" s="387" t="s">
        <v>44</v>
      </c>
      <c r="H469" s="338">
        <v>1.1000000000000001</v>
      </c>
      <c r="I469" s="339">
        <f>Cotações!N19</f>
        <v>26.58</v>
      </c>
      <c r="J469" s="340">
        <f t="shared" si="54"/>
        <v>29.23</v>
      </c>
      <c r="K469" s="75"/>
    </row>
    <row r="470" spans="2:11" x14ac:dyDescent="0.25">
      <c r="B470" s="341"/>
      <c r="C470" s="334"/>
      <c r="D470" s="335"/>
      <c r="E470" s="336"/>
      <c r="F470" s="337"/>
      <c r="G470" s="387"/>
      <c r="H470" s="338"/>
      <c r="I470" s="339"/>
      <c r="J470" s="340"/>
      <c r="K470" s="75"/>
    </row>
    <row r="471" spans="2:11" x14ac:dyDescent="0.25">
      <c r="B471" s="348" t="s">
        <v>407</v>
      </c>
      <c r="C471" s="349"/>
      <c r="D471" s="350"/>
      <c r="E471" s="351" t="s">
        <v>408</v>
      </c>
      <c r="F471" s="352"/>
      <c r="G471" s="389"/>
      <c r="H471" s="353"/>
      <c r="I471" s="354"/>
      <c r="J471" s="355"/>
      <c r="K471" s="75"/>
    </row>
    <row r="472" spans="2:11" x14ac:dyDescent="0.25">
      <c r="B472" s="317" t="s">
        <v>409</v>
      </c>
      <c r="C472" s="318" t="s">
        <v>5</v>
      </c>
      <c r="D472" s="319" t="s">
        <v>6</v>
      </c>
      <c r="E472" s="320" t="s">
        <v>7</v>
      </c>
      <c r="F472" s="321" t="s">
        <v>8</v>
      </c>
      <c r="G472" s="385" t="s">
        <v>453</v>
      </c>
      <c r="H472" s="322" t="s">
        <v>9</v>
      </c>
      <c r="I472" s="323" t="s">
        <v>576</v>
      </c>
      <c r="J472" s="324" t="s">
        <v>10</v>
      </c>
      <c r="K472" s="75"/>
    </row>
    <row r="473" spans="2:11" ht="24" x14ac:dyDescent="0.25">
      <c r="B473" s="325" t="s">
        <v>555</v>
      </c>
      <c r="C473" s="326" t="s">
        <v>626</v>
      </c>
      <c r="D473" s="327" t="s">
        <v>2087</v>
      </c>
      <c r="E473" s="328" t="s">
        <v>571</v>
      </c>
      <c r="F473" s="329" t="s">
        <v>410</v>
      </c>
      <c r="G473" s="386" t="s">
        <v>453</v>
      </c>
      <c r="H473" s="330">
        <v>1</v>
      </c>
      <c r="I473" s="331">
        <f>SUM(J474:J476)</f>
        <v>131.79000000000002</v>
      </c>
      <c r="J473" s="332">
        <f>I473</f>
        <v>131.79000000000002</v>
      </c>
      <c r="K473" s="75"/>
    </row>
    <row r="474" spans="2:11" x14ac:dyDescent="0.25">
      <c r="B474" s="333" t="s">
        <v>556</v>
      </c>
      <c r="C474" s="334" t="s">
        <v>260</v>
      </c>
      <c r="D474" s="335" t="s">
        <v>19</v>
      </c>
      <c r="E474" s="336" t="s">
        <v>261</v>
      </c>
      <c r="F474" s="337" t="s">
        <v>21</v>
      </c>
      <c r="G474" s="387" t="s">
        <v>33</v>
      </c>
      <c r="H474" s="338">
        <v>0.85099999999999998</v>
      </c>
      <c r="I474" s="339">
        <v>25.3</v>
      </c>
      <c r="J474" s="340">
        <f t="shared" ref="J474:J476" si="55">TRUNC(I474*H474,2)</f>
        <v>21.53</v>
      </c>
      <c r="K474" s="75"/>
    </row>
    <row r="475" spans="2:11" x14ac:dyDescent="0.25">
      <c r="B475" s="333" t="s">
        <v>556</v>
      </c>
      <c r="C475" s="334" t="s">
        <v>262</v>
      </c>
      <c r="D475" s="335" t="s">
        <v>19</v>
      </c>
      <c r="E475" s="336" t="s">
        <v>263</v>
      </c>
      <c r="F475" s="337" t="s">
        <v>21</v>
      </c>
      <c r="G475" s="387" t="s">
        <v>33</v>
      </c>
      <c r="H475" s="338">
        <v>0.85099999999999998</v>
      </c>
      <c r="I475" s="339">
        <v>20.87</v>
      </c>
      <c r="J475" s="340">
        <f t="shared" si="55"/>
        <v>17.760000000000002</v>
      </c>
      <c r="K475" s="75"/>
    </row>
    <row r="476" spans="2:11" ht="24" x14ac:dyDescent="0.25">
      <c r="B476" s="333" t="s">
        <v>558</v>
      </c>
      <c r="C476" s="334" t="s">
        <v>411</v>
      </c>
      <c r="D476" s="335" t="s">
        <v>19</v>
      </c>
      <c r="E476" s="336" t="s">
        <v>412</v>
      </c>
      <c r="F476" s="337" t="s">
        <v>42</v>
      </c>
      <c r="G476" s="387" t="s">
        <v>453</v>
      </c>
      <c r="H476" s="338">
        <v>1</v>
      </c>
      <c r="I476" s="339">
        <v>92.5</v>
      </c>
      <c r="J476" s="340">
        <f t="shared" si="55"/>
        <v>92.5</v>
      </c>
      <c r="K476" s="75"/>
    </row>
    <row r="477" spans="2:11" x14ac:dyDescent="0.25">
      <c r="B477" s="368"/>
      <c r="C477" s="369"/>
      <c r="D477" s="370"/>
      <c r="E477" s="371"/>
      <c r="F477" s="372"/>
      <c r="G477" s="391"/>
      <c r="H477" s="373"/>
      <c r="I477" s="374"/>
      <c r="J477" s="375"/>
      <c r="K477" s="75"/>
    </row>
    <row r="478" spans="2:11" x14ac:dyDescent="0.25">
      <c r="B478" s="317" t="s">
        <v>413</v>
      </c>
      <c r="C478" s="318" t="s">
        <v>5</v>
      </c>
      <c r="D478" s="319" t="s">
        <v>6</v>
      </c>
      <c r="E478" s="320" t="s">
        <v>7</v>
      </c>
      <c r="F478" s="321" t="s">
        <v>8</v>
      </c>
      <c r="G478" s="385" t="s">
        <v>453</v>
      </c>
      <c r="H478" s="322" t="s">
        <v>9</v>
      </c>
      <c r="I478" s="323" t="s">
        <v>576</v>
      </c>
      <c r="J478" s="324" t="s">
        <v>10</v>
      </c>
      <c r="K478" s="75"/>
    </row>
    <row r="479" spans="2:11" ht="24" x14ac:dyDescent="0.25">
      <c r="B479" s="325" t="s">
        <v>555</v>
      </c>
      <c r="C479" s="326" t="s">
        <v>625</v>
      </c>
      <c r="D479" s="327" t="s">
        <v>2086</v>
      </c>
      <c r="E479" s="328" t="s">
        <v>414</v>
      </c>
      <c r="F479" s="329" t="s">
        <v>410</v>
      </c>
      <c r="G479" s="386" t="s">
        <v>453</v>
      </c>
      <c r="H479" s="330">
        <v>1</v>
      </c>
      <c r="I479" s="331">
        <f>SUM(J480:J483)</f>
        <v>161.46</v>
      </c>
      <c r="J479" s="332">
        <f>I479</f>
        <v>161.46</v>
      </c>
      <c r="K479" s="75"/>
    </row>
    <row r="480" spans="2:11" x14ac:dyDescent="0.25">
      <c r="B480" s="333" t="s">
        <v>556</v>
      </c>
      <c r="C480" s="334" t="s">
        <v>260</v>
      </c>
      <c r="D480" s="335" t="s">
        <v>19</v>
      </c>
      <c r="E480" s="336" t="s">
        <v>261</v>
      </c>
      <c r="F480" s="337" t="s">
        <v>21</v>
      </c>
      <c r="G480" s="387" t="s">
        <v>33</v>
      </c>
      <c r="H480" s="338">
        <v>0.23499999999999999</v>
      </c>
      <c r="I480" s="339">
        <v>25.3</v>
      </c>
      <c r="J480" s="340">
        <f t="shared" ref="J480:J482" si="56">TRUNC(I480*H480,2)</f>
        <v>5.94</v>
      </c>
      <c r="K480" s="75"/>
    </row>
    <row r="481" spans="2:11" x14ac:dyDescent="0.25">
      <c r="B481" s="333" t="s">
        <v>556</v>
      </c>
      <c r="C481" s="334" t="s">
        <v>262</v>
      </c>
      <c r="D481" s="335" t="s">
        <v>19</v>
      </c>
      <c r="E481" s="336" t="s">
        <v>263</v>
      </c>
      <c r="F481" s="337" t="s">
        <v>21</v>
      </c>
      <c r="G481" s="387" t="s">
        <v>33</v>
      </c>
      <c r="H481" s="338">
        <v>0.23499999999999999</v>
      </c>
      <c r="I481" s="339">
        <v>20.87</v>
      </c>
      <c r="J481" s="340">
        <f t="shared" si="56"/>
        <v>4.9000000000000004</v>
      </c>
      <c r="K481" s="75"/>
    </row>
    <row r="482" spans="2:11" ht="24" x14ac:dyDescent="0.25">
      <c r="B482" s="333" t="s">
        <v>558</v>
      </c>
      <c r="C482" s="334" t="s">
        <v>415</v>
      </c>
      <c r="D482" s="335" t="s">
        <v>19</v>
      </c>
      <c r="E482" s="336" t="s">
        <v>416</v>
      </c>
      <c r="F482" s="337" t="s">
        <v>42</v>
      </c>
      <c r="G482" s="387" t="s">
        <v>453</v>
      </c>
      <c r="H482" s="338">
        <v>1</v>
      </c>
      <c r="I482" s="339">
        <v>150.62</v>
      </c>
      <c r="J482" s="340">
        <f t="shared" si="56"/>
        <v>150.62</v>
      </c>
      <c r="K482" s="75"/>
    </row>
    <row r="483" spans="2:11" x14ac:dyDescent="0.25">
      <c r="B483" s="341"/>
      <c r="C483" s="334"/>
      <c r="D483" s="342"/>
      <c r="E483" s="343"/>
      <c r="F483" s="344"/>
      <c r="G483" s="388"/>
      <c r="H483" s="345"/>
      <c r="I483" s="346"/>
      <c r="J483" s="347"/>
      <c r="K483" s="75"/>
    </row>
    <row r="484" spans="2:11" x14ac:dyDescent="0.25">
      <c r="B484" s="317" t="s">
        <v>417</v>
      </c>
      <c r="C484" s="318" t="s">
        <v>5</v>
      </c>
      <c r="D484" s="319" t="s">
        <v>6</v>
      </c>
      <c r="E484" s="320" t="s">
        <v>7</v>
      </c>
      <c r="F484" s="321" t="s">
        <v>8</v>
      </c>
      <c r="G484" s="385" t="s">
        <v>453</v>
      </c>
      <c r="H484" s="322" t="s">
        <v>9</v>
      </c>
      <c r="I484" s="323" t="s">
        <v>576</v>
      </c>
      <c r="J484" s="324" t="s">
        <v>10</v>
      </c>
      <c r="K484" s="75"/>
    </row>
    <row r="485" spans="2:11" ht="24" x14ac:dyDescent="0.25">
      <c r="B485" s="325" t="s">
        <v>555</v>
      </c>
      <c r="C485" s="326" t="s">
        <v>624</v>
      </c>
      <c r="D485" s="327" t="s">
        <v>2085</v>
      </c>
      <c r="E485" s="328" t="s">
        <v>572</v>
      </c>
      <c r="F485" s="329" t="s">
        <v>418</v>
      </c>
      <c r="G485" s="386" t="s">
        <v>44</v>
      </c>
      <c r="H485" s="330">
        <v>1</v>
      </c>
      <c r="I485" s="331">
        <f>SUM(J486:J487)</f>
        <v>59.5</v>
      </c>
      <c r="J485" s="332">
        <f>I485</f>
        <v>59.5</v>
      </c>
      <c r="K485" s="75"/>
    </row>
    <row r="486" spans="2:11" x14ac:dyDescent="0.25">
      <c r="B486" s="333" t="s">
        <v>556</v>
      </c>
      <c r="C486" s="334" t="s">
        <v>260</v>
      </c>
      <c r="D486" s="335" t="s">
        <v>19</v>
      </c>
      <c r="E486" s="336" t="s">
        <v>261</v>
      </c>
      <c r="F486" s="337" t="s">
        <v>21</v>
      </c>
      <c r="G486" s="387" t="s">
        <v>33</v>
      </c>
      <c r="H486" s="338">
        <v>0.39200000000000002</v>
      </c>
      <c r="I486" s="339">
        <v>25.3</v>
      </c>
      <c r="J486" s="340">
        <f t="shared" ref="J486:J487" si="57">TRUNC(I486*H486,2)</f>
        <v>9.91</v>
      </c>
      <c r="K486" s="75"/>
    </row>
    <row r="487" spans="2:11" x14ac:dyDescent="0.25">
      <c r="B487" s="333" t="s">
        <v>558</v>
      </c>
      <c r="C487" s="334" t="s">
        <v>419</v>
      </c>
      <c r="D487" s="335" t="s">
        <v>19</v>
      </c>
      <c r="E487" s="336" t="s">
        <v>420</v>
      </c>
      <c r="F487" s="337" t="s">
        <v>42</v>
      </c>
      <c r="G487" s="387" t="s">
        <v>44</v>
      </c>
      <c r="H487" s="338">
        <v>1</v>
      </c>
      <c r="I487" s="339">
        <v>49.59</v>
      </c>
      <c r="J487" s="340">
        <f t="shared" si="57"/>
        <v>49.59</v>
      </c>
      <c r="K487" s="75"/>
    </row>
    <row r="488" spans="2:11" x14ac:dyDescent="0.25">
      <c r="B488" s="368"/>
      <c r="C488" s="369"/>
      <c r="D488" s="370"/>
      <c r="E488" s="371"/>
      <c r="F488" s="372"/>
      <c r="G488" s="391"/>
      <c r="H488" s="373"/>
      <c r="I488" s="374"/>
      <c r="J488" s="375"/>
      <c r="K488" s="75"/>
    </row>
    <row r="489" spans="2:11" x14ac:dyDescent="0.25">
      <c r="B489" s="317" t="s">
        <v>421</v>
      </c>
      <c r="C489" s="318" t="s">
        <v>5</v>
      </c>
      <c r="D489" s="319" t="s">
        <v>6</v>
      </c>
      <c r="E489" s="320" t="s">
        <v>7</v>
      </c>
      <c r="F489" s="321" t="s">
        <v>8</v>
      </c>
      <c r="G489" s="385" t="s">
        <v>453</v>
      </c>
      <c r="H489" s="322" t="s">
        <v>9</v>
      </c>
      <c r="I489" s="323" t="s">
        <v>576</v>
      </c>
      <c r="J489" s="324" t="s">
        <v>10</v>
      </c>
      <c r="K489" s="75"/>
    </row>
    <row r="490" spans="2:11" ht="24" x14ac:dyDescent="0.25">
      <c r="B490" s="325" t="s">
        <v>555</v>
      </c>
      <c r="C490" s="326" t="s">
        <v>422</v>
      </c>
      <c r="D490" s="327" t="s">
        <v>2084</v>
      </c>
      <c r="E490" s="328" t="s">
        <v>423</v>
      </c>
      <c r="F490" s="329" t="s">
        <v>635</v>
      </c>
      <c r="G490" s="386" t="s">
        <v>453</v>
      </c>
      <c r="H490" s="330">
        <v>1</v>
      </c>
      <c r="I490" s="331">
        <f>SUM(J491:J494)</f>
        <v>66.56</v>
      </c>
      <c r="J490" s="332">
        <f>I490</f>
        <v>66.56</v>
      </c>
      <c r="K490" s="75"/>
    </row>
    <row r="491" spans="2:11" x14ac:dyDescent="0.25">
      <c r="B491" s="333" t="s">
        <v>556</v>
      </c>
      <c r="C491" s="334" t="s">
        <v>262</v>
      </c>
      <c r="D491" s="335" t="s">
        <v>19</v>
      </c>
      <c r="E491" s="336" t="s">
        <v>263</v>
      </c>
      <c r="F491" s="337" t="s">
        <v>21</v>
      </c>
      <c r="G491" s="387" t="s">
        <v>33</v>
      </c>
      <c r="H491" s="338">
        <v>0.5</v>
      </c>
      <c r="I491" s="339">
        <v>20.87</v>
      </c>
      <c r="J491" s="340">
        <f t="shared" ref="J491:J493" si="58">TRUNC(I491*H491,2)</f>
        <v>10.43</v>
      </c>
      <c r="K491" s="75"/>
    </row>
    <row r="492" spans="2:11" x14ac:dyDescent="0.25">
      <c r="B492" s="333" t="s">
        <v>556</v>
      </c>
      <c r="C492" s="334" t="s">
        <v>260</v>
      </c>
      <c r="D492" s="335" t="s">
        <v>19</v>
      </c>
      <c r="E492" s="336" t="s">
        <v>261</v>
      </c>
      <c r="F492" s="337" t="s">
        <v>21</v>
      </c>
      <c r="G492" s="387" t="s">
        <v>33</v>
      </c>
      <c r="H492" s="338">
        <v>0.5</v>
      </c>
      <c r="I492" s="339">
        <v>25.3</v>
      </c>
      <c r="J492" s="340">
        <f t="shared" si="58"/>
        <v>12.65</v>
      </c>
      <c r="K492" s="75"/>
    </row>
    <row r="493" spans="2:11" x14ac:dyDescent="0.25">
      <c r="B493" s="333" t="s">
        <v>558</v>
      </c>
      <c r="C493" s="334" t="s">
        <v>661</v>
      </c>
      <c r="D493" s="357" t="s">
        <v>638</v>
      </c>
      <c r="E493" s="336" t="s">
        <v>424</v>
      </c>
      <c r="F493" s="337" t="s">
        <v>42</v>
      </c>
      <c r="G493" s="387" t="s">
        <v>453</v>
      </c>
      <c r="H493" s="338">
        <v>1</v>
      </c>
      <c r="I493" s="339">
        <f>Cotações!N22</f>
        <v>43.48</v>
      </c>
      <c r="J493" s="340">
        <f t="shared" si="58"/>
        <v>43.48</v>
      </c>
      <c r="K493" s="75"/>
    </row>
    <row r="494" spans="2:11" x14ac:dyDescent="0.25">
      <c r="B494" s="341"/>
      <c r="C494" s="334"/>
      <c r="D494" s="342"/>
      <c r="E494" s="343"/>
      <c r="F494" s="344"/>
      <c r="G494" s="388"/>
      <c r="H494" s="345"/>
      <c r="I494" s="346"/>
      <c r="J494" s="347"/>
      <c r="K494" s="75"/>
    </row>
    <row r="495" spans="2:11" x14ac:dyDescent="0.25">
      <c r="B495" s="348" t="s">
        <v>425</v>
      </c>
      <c r="C495" s="349"/>
      <c r="D495" s="350"/>
      <c r="E495" s="351" t="s">
        <v>426</v>
      </c>
      <c r="F495" s="352"/>
      <c r="G495" s="389"/>
      <c r="H495" s="353"/>
      <c r="I495" s="354"/>
      <c r="J495" s="355"/>
      <c r="K495" s="75"/>
    </row>
    <row r="496" spans="2:11" x14ac:dyDescent="0.25">
      <c r="B496" s="317" t="s">
        <v>427</v>
      </c>
      <c r="C496" s="318" t="s">
        <v>5</v>
      </c>
      <c r="D496" s="319" t="s">
        <v>6</v>
      </c>
      <c r="E496" s="320" t="s">
        <v>7</v>
      </c>
      <c r="F496" s="321" t="s">
        <v>8</v>
      </c>
      <c r="G496" s="385" t="s">
        <v>453</v>
      </c>
      <c r="H496" s="322" t="s">
        <v>9</v>
      </c>
      <c r="I496" s="323" t="s">
        <v>576</v>
      </c>
      <c r="J496" s="324" t="s">
        <v>10</v>
      </c>
      <c r="K496" s="75"/>
    </row>
    <row r="497" spans="2:11" ht="24" x14ac:dyDescent="0.25">
      <c r="B497" s="325" t="s">
        <v>11</v>
      </c>
      <c r="C497" s="364" t="s">
        <v>685</v>
      </c>
      <c r="D497" s="327" t="s">
        <v>2082</v>
      </c>
      <c r="E497" s="328" t="s">
        <v>2083</v>
      </c>
      <c r="F497" s="329" t="s">
        <v>686</v>
      </c>
      <c r="G497" s="386" t="s">
        <v>453</v>
      </c>
      <c r="H497" s="330">
        <v>1</v>
      </c>
      <c r="I497" s="331">
        <f>SUM(J498:J500)</f>
        <v>1044.0899999999999</v>
      </c>
      <c r="J497" s="332">
        <f>I497</f>
        <v>1044.0899999999999</v>
      </c>
      <c r="K497" s="75"/>
    </row>
    <row r="498" spans="2:11" x14ac:dyDescent="0.25">
      <c r="B498" s="333" t="s">
        <v>17</v>
      </c>
      <c r="C498" s="334" t="s">
        <v>19</v>
      </c>
      <c r="D498" s="335">
        <v>88264</v>
      </c>
      <c r="E498" s="336" t="s">
        <v>261</v>
      </c>
      <c r="F498" s="337" t="s">
        <v>687</v>
      </c>
      <c r="G498" s="387" t="s">
        <v>33</v>
      </c>
      <c r="H498" s="338">
        <v>4</v>
      </c>
      <c r="I498" s="339">
        <v>25.3</v>
      </c>
      <c r="J498" s="340">
        <f t="shared" ref="J498:J499" si="59">TRUNC(I498*H498,2)</f>
        <v>101.2</v>
      </c>
      <c r="K498" s="75"/>
    </row>
    <row r="499" spans="2:11" x14ac:dyDescent="0.25">
      <c r="B499" s="333" t="s">
        <v>39</v>
      </c>
      <c r="C499" s="334" t="s">
        <v>662</v>
      </c>
      <c r="D499" s="357" t="s">
        <v>638</v>
      </c>
      <c r="E499" s="336" t="s">
        <v>578</v>
      </c>
      <c r="F499" s="337" t="s">
        <v>42</v>
      </c>
      <c r="G499" s="387" t="s">
        <v>453</v>
      </c>
      <c r="H499" s="338">
        <v>1</v>
      </c>
      <c r="I499" s="339">
        <f>Cotações!N23</f>
        <v>942.89</v>
      </c>
      <c r="J499" s="340">
        <f t="shared" si="59"/>
        <v>942.89</v>
      </c>
      <c r="K499" s="75"/>
    </row>
    <row r="500" spans="2:11" x14ac:dyDescent="0.25">
      <c r="B500" s="333"/>
      <c r="C500" s="334"/>
      <c r="D500" s="357"/>
      <c r="E500" s="336"/>
      <c r="F500" s="337"/>
      <c r="G500" s="387"/>
      <c r="H500" s="338"/>
      <c r="I500" s="339"/>
      <c r="J500" s="340"/>
      <c r="K500" s="75"/>
    </row>
    <row r="501" spans="2:11" x14ac:dyDescent="0.25">
      <c r="B501" s="317" t="s">
        <v>428</v>
      </c>
      <c r="C501" s="318" t="s">
        <v>5</v>
      </c>
      <c r="D501" s="319" t="s">
        <v>6</v>
      </c>
      <c r="E501" s="320" t="s">
        <v>7</v>
      </c>
      <c r="F501" s="321" t="s">
        <v>8</v>
      </c>
      <c r="G501" s="385" t="s">
        <v>453</v>
      </c>
      <c r="H501" s="322" t="s">
        <v>9</v>
      </c>
      <c r="I501" s="323" t="s">
        <v>576</v>
      </c>
      <c r="J501" s="324" t="s">
        <v>10</v>
      </c>
      <c r="K501" s="75"/>
    </row>
    <row r="502" spans="2:11" ht="24" x14ac:dyDescent="0.25">
      <c r="B502" s="325" t="s">
        <v>11</v>
      </c>
      <c r="C502" s="364" t="s">
        <v>688</v>
      </c>
      <c r="D502" s="327" t="s">
        <v>2082</v>
      </c>
      <c r="E502" s="328" t="s">
        <v>2081</v>
      </c>
      <c r="F502" s="329" t="s">
        <v>686</v>
      </c>
      <c r="G502" s="386" t="s">
        <v>453</v>
      </c>
      <c r="H502" s="330">
        <v>1</v>
      </c>
      <c r="I502" s="331">
        <f>SUM(J503:J505)</f>
        <v>1043.05</v>
      </c>
      <c r="J502" s="332">
        <f>I502</f>
        <v>1043.05</v>
      </c>
      <c r="K502" s="75"/>
    </row>
    <row r="503" spans="2:11" x14ac:dyDescent="0.25">
      <c r="B503" s="333" t="s">
        <v>17</v>
      </c>
      <c r="C503" s="334" t="s">
        <v>19</v>
      </c>
      <c r="D503" s="335">
        <v>88264</v>
      </c>
      <c r="E503" s="336" t="s">
        <v>261</v>
      </c>
      <c r="F503" s="337" t="s">
        <v>687</v>
      </c>
      <c r="G503" s="387" t="s">
        <v>33</v>
      </c>
      <c r="H503" s="338">
        <v>4</v>
      </c>
      <c r="I503" s="339">
        <v>25.3</v>
      </c>
      <c r="J503" s="340">
        <f t="shared" ref="J503:J504" si="60">TRUNC(I503*H503,2)</f>
        <v>101.2</v>
      </c>
      <c r="K503" s="75"/>
    </row>
    <row r="504" spans="2:11" x14ac:dyDescent="0.25">
      <c r="B504" s="333" t="s">
        <v>39</v>
      </c>
      <c r="C504" s="334" t="s">
        <v>664</v>
      </c>
      <c r="D504" s="357" t="s">
        <v>638</v>
      </c>
      <c r="E504" s="336" t="s">
        <v>579</v>
      </c>
      <c r="F504" s="337" t="s">
        <v>42</v>
      </c>
      <c r="G504" s="387" t="s">
        <v>453</v>
      </c>
      <c r="H504" s="338">
        <v>1</v>
      </c>
      <c r="I504" s="339">
        <f>Cotações!N24</f>
        <v>941.85</v>
      </c>
      <c r="J504" s="340">
        <f t="shared" si="60"/>
        <v>941.85</v>
      </c>
      <c r="K504" s="75"/>
    </row>
    <row r="505" spans="2:11" x14ac:dyDescent="0.25">
      <c r="B505" s="341"/>
      <c r="C505" s="334"/>
      <c r="D505" s="342"/>
      <c r="E505" s="343"/>
      <c r="F505" s="344"/>
      <c r="G505" s="388"/>
      <c r="H505" s="345"/>
      <c r="I505" s="346"/>
      <c r="J505" s="347"/>
      <c r="K505" s="75"/>
    </row>
    <row r="506" spans="2:11" x14ac:dyDescent="0.25">
      <c r="B506" s="317" t="s">
        <v>429</v>
      </c>
      <c r="C506" s="318" t="s">
        <v>5</v>
      </c>
      <c r="D506" s="319" t="s">
        <v>6</v>
      </c>
      <c r="E506" s="320" t="s">
        <v>7</v>
      </c>
      <c r="F506" s="321" t="s">
        <v>8</v>
      </c>
      <c r="G506" s="385" t="s">
        <v>453</v>
      </c>
      <c r="H506" s="322" t="s">
        <v>9</v>
      </c>
      <c r="I506" s="323" t="s">
        <v>576</v>
      </c>
      <c r="J506" s="324" t="s">
        <v>10</v>
      </c>
      <c r="K506" s="75"/>
    </row>
    <row r="507" spans="2:11" ht="24" x14ac:dyDescent="0.25">
      <c r="B507" s="325" t="s">
        <v>11</v>
      </c>
      <c r="C507" s="364" t="s">
        <v>689</v>
      </c>
      <c r="D507" s="327" t="s">
        <v>2080</v>
      </c>
      <c r="E507" s="328" t="s">
        <v>2079</v>
      </c>
      <c r="F507" s="329" t="s">
        <v>686</v>
      </c>
      <c r="G507" s="386" t="s">
        <v>453</v>
      </c>
      <c r="H507" s="330">
        <v>1</v>
      </c>
      <c r="I507" s="331">
        <f>SUM(J508:J509)</f>
        <v>3241.48</v>
      </c>
      <c r="J507" s="332">
        <f>I507</f>
        <v>3241.48</v>
      </c>
      <c r="K507" s="75"/>
    </row>
    <row r="508" spans="2:11" x14ac:dyDescent="0.25">
      <c r="B508" s="333" t="s">
        <v>39</v>
      </c>
      <c r="C508" s="334" t="s">
        <v>19</v>
      </c>
      <c r="D508" s="335">
        <v>88264</v>
      </c>
      <c r="E508" s="336" t="s">
        <v>261</v>
      </c>
      <c r="F508" s="337" t="s">
        <v>687</v>
      </c>
      <c r="G508" s="387" t="s">
        <v>33</v>
      </c>
      <c r="H508" s="338">
        <v>4</v>
      </c>
      <c r="I508" s="339">
        <v>25.3</v>
      </c>
      <c r="J508" s="340">
        <f t="shared" ref="J508:J509" si="61">TRUNC(I508*H508,2)</f>
        <v>101.2</v>
      </c>
      <c r="K508" s="75"/>
    </row>
    <row r="509" spans="2:11" x14ac:dyDescent="0.25">
      <c r="B509" s="333" t="s">
        <v>39</v>
      </c>
      <c r="C509" s="334" t="s">
        <v>666</v>
      </c>
      <c r="D509" s="357" t="s">
        <v>638</v>
      </c>
      <c r="E509" s="336" t="s">
        <v>481</v>
      </c>
      <c r="F509" s="337" t="s">
        <v>42</v>
      </c>
      <c r="G509" s="387" t="s">
        <v>453</v>
      </c>
      <c r="H509" s="338">
        <v>1</v>
      </c>
      <c r="I509" s="339">
        <f>Cotações!N25</f>
        <v>3140.28</v>
      </c>
      <c r="J509" s="340">
        <f t="shared" si="61"/>
        <v>3140.28</v>
      </c>
      <c r="K509" s="75"/>
    </row>
    <row r="510" spans="2:11" x14ac:dyDescent="0.25">
      <c r="B510" s="341"/>
      <c r="C510" s="334"/>
      <c r="D510" s="342"/>
      <c r="E510" s="343"/>
      <c r="F510" s="344"/>
      <c r="G510" s="388"/>
      <c r="H510" s="345"/>
      <c r="I510" s="346"/>
      <c r="J510" s="347"/>
      <c r="K510" s="75"/>
    </row>
    <row r="511" spans="2:11" x14ac:dyDescent="0.25">
      <c r="B511" s="317" t="s">
        <v>695</v>
      </c>
      <c r="C511" s="318" t="s">
        <v>5</v>
      </c>
      <c r="D511" s="319" t="s">
        <v>6</v>
      </c>
      <c r="E511" s="320" t="s">
        <v>7</v>
      </c>
      <c r="F511" s="321" t="s">
        <v>8</v>
      </c>
      <c r="G511" s="385" t="s">
        <v>453</v>
      </c>
      <c r="H511" s="322" t="s">
        <v>9</v>
      </c>
      <c r="I511" s="323" t="s">
        <v>576</v>
      </c>
      <c r="J511" s="324" t="s">
        <v>10</v>
      </c>
      <c r="K511" s="75"/>
    </row>
    <row r="512" spans="2:11" ht="24" x14ac:dyDescent="0.25">
      <c r="B512" s="325" t="s">
        <v>11</v>
      </c>
      <c r="C512" s="393" t="s">
        <v>690</v>
      </c>
      <c r="D512" s="327" t="s">
        <v>2076</v>
      </c>
      <c r="E512" s="328" t="s">
        <v>2078</v>
      </c>
      <c r="F512" s="329" t="s">
        <v>686</v>
      </c>
      <c r="G512" s="386" t="s">
        <v>453</v>
      </c>
      <c r="H512" s="330">
        <v>1</v>
      </c>
      <c r="I512" s="331">
        <f>SUM(J513:J514)</f>
        <v>1901.72</v>
      </c>
      <c r="J512" s="332">
        <f>I512</f>
        <v>1901.72</v>
      </c>
      <c r="K512" s="75"/>
    </row>
    <row r="513" spans="2:11" x14ac:dyDescent="0.25">
      <c r="B513" s="333" t="s">
        <v>17</v>
      </c>
      <c r="C513" s="334" t="s">
        <v>19</v>
      </c>
      <c r="D513" s="335">
        <v>88264</v>
      </c>
      <c r="E513" s="336" t="s">
        <v>261</v>
      </c>
      <c r="F513" s="337" t="s">
        <v>687</v>
      </c>
      <c r="G513" s="387" t="s">
        <v>33</v>
      </c>
      <c r="H513" s="338">
        <v>1</v>
      </c>
      <c r="I513" s="339">
        <v>25.3</v>
      </c>
      <c r="J513" s="340">
        <f t="shared" ref="J513:J514" si="62">TRUNC(I513*H513,2)</f>
        <v>25.3</v>
      </c>
      <c r="K513" s="75"/>
    </row>
    <row r="514" spans="2:11" x14ac:dyDescent="0.25">
      <c r="B514" s="333" t="s">
        <v>39</v>
      </c>
      <c r="C514" s="334" t="s">
        <v>667</v>
      </c>
      <c r="D514" s="357" t="s">
        <v>638</v>
      </c>
      <c r="E514" s="336" t="s">
        <v>580</v>
      </c>
      <c r="F514" s="337" t="s">
        <v>42</v>
      </c>
      <c r="G514" s="387" t="s">
        <v>453</v>
      </c>
      <c r="H514" s="338">
        <v>1</v>
      </c>
      <c r="I514" s="339">
        <f>Cotações!N26</f>
        <v>1876.42</v>
      </c>
      <c r="J514" s="340">
        <f t="shared" si="62"/>
        <v>1876.42</v>
      </c>
      <c r="K514" s="75"/>
    </row>
    <row r="515" spans="2:11" x14ac:dyDescent="0.25">
      <c r="B515" s="341"/>
      <c r="C515" s="334"/>
      <c r="D515" s="342"/>
      <c r="E515" s="343"/>
      <c r="F515" s="344"/>
      <c r="G515" s="388"/>
      <c r="H515" s="345"/>
      <c r="I515" s="346"/>
      <c r="J515" s="347"/>
      <c r="K515" s="75"/>
    </row>
    <row r="516" spans="2:11" x14ac:dyDescent="0.25">
      <c r="B516" s="317" t="s">
        <v>696</v>
      </c>
      <c r="C516" s="318" t="s">
        <v>5</v>
      </c>
      <c r="D516" s="319" t="s">
        <v>6</v>
      </c>
      <c r="E516" s="320" t="s">
        <v>7</v>
      </c>
      <c r="F516" s="321" t="s">
        <v>8</v>
      </c>
      <c r="G516" s="385" t="s">
        <v>453</v>
      </c>
      <c r="H516" s="322" t="s">
        <v>9</v>
      </c>
      <c r="I516" s="323" t="s">
        <v>576</v>
      </c>
      <c r="J516" s="324" t="s">
        <v>10</v>
      </c>
      <c r="K516" s="75"/>
    </row>
    <row r="517" spans="2:11" ht="24" x14ac:dyDescent="0.25">
      <c r="B517" s="325" t="s">
        <v>11</v>
      </c>
      <c r="C517" s="393" t="s">
        <v>691</v>
      </c>
      <c r="D517" s="327" t="s">
        <v>2076</v>
      </c>
      <c r="E517" s="328" t="s">
        <v>2077</v>
      </c>
      <c r="F517" s="329" t="s">
        <v>686</v>
      </c>
      <c r="G517" s="386" t="s">
        <v>453</v>
      </c>
      <c r="H517" s="330">
        <v>1</v>
      </c>
      <c r="I517" s="331">
        <f>SUM(J518:J519)</f>
        <v>1529.7</v>
      </c>
      <c r="J517" s="332">
        <f>I517</f>
        <v>1529.7</v>
      </c>
      <c r="K517" s="75"/>
    </row>
    <row r="518" spans="2:11" x14ac:dyDescent="0.25">
      <c r="B518" s="333" t="s">
        <v>17</v>
      </c>
      <c r="C518" s="334" t="s">
        <v>19</v>
      </c>
      <c r="D518" s="335">
        <v>88264</v>
      </c>
      <c r="E518" s="336" t="s">
        <v>261</v>
      </c>
      <c r="F518" s="337" t="s">
        <v>687</v>
      </c>
      <c r="G518" s="387" t="s">
        <v>33</v>
      </c>
      <c r="H518" s="338">
        <v>1</v>
      </c>
      <c r="I518" s="339">
        <v>25.3</v>
      </c>
      <c r="J518" s="340">
        <f t="shared" ref="J518:J519" si="63">TRUNC(I518*H518,2)</f>
        <v>25.3</v>
      </c>
      <c r="K518" s="75"/>
    </row>
    <row r="519" spans="2:11" x14ac:dyDescent="0.25">
      <c r="B519" s="333" t="s">
        <v>39</v>
      </c>
      <c r="C519" s="334" t="s">
        <v>682</v>
      </c>
      <c r="D519" s="357" t="s">
        <v>638</v>
      </c>
      <c r="E519" s="336" t="s">
        <v>581</v>
      </c>
      <c r="F519" s="337" t="s">
        <v>42</v>
      </c>
      <c r="G519" s="387" t="s">
        <v>453</v>
      </c>
      <c r="H519" s="338">
        <v>1</v>
      </c>
      <c r="I519" s="339">
        <f>Cotações!N28</f>
        <v>1504.4</v>
      </c>
      <c r="J519" s="340">
        <f t="shared" si="63"/>
        <v>1504.4</v>
      </c>
      <c r="K519" s="75"/>
    </row>
    <row r="520" spans="2:11" x14ac:dyDescent="0.25">
      <c r="B520" s="360"/>
      <c r="C520" s="358"/>
      <c r="D520" s="361"/>
      <c r="E520" s="266"/>
      <c r="F520" s="362"/>
      <c r="G520" s="267"/>
      <c r="H520" s="361"/>
      <c r="I520" s="361"/>
      <c r="J520" s="363"/>
      <c r="K520" s="75"/>
    </row>
    <row r="521" spans="2:11" x14ac:dyDescent="0.25">
      <c r="B521" s="317" t="s">
        <v>430</v>
      </c>
      <c r="C521" s="318" t="s">
        <v>5</v>
      </c>
      <c r="D521" s="319" t="s">
        <v>6</v>
      </c>
      <c r="E521" s="320" t="s">
        <v>7</v>
      </c>
      <c r="F521" s="321" t="s">
        <v>8</v>
      </c>
      <c r="G521" s="385" t="s">
        <v>453</v>
      </c>
      <c r="H521" s="322" t="s">
        <v>9</v>
      </c>
      <c r="I521" s="323" t="s">
        <v>576</v>
      </c>
      <c r="J521" s="324" t="s">
        <v>10</v>
      </c>
      <c r="K521" s="75"/>
    </row>
    <row r="522" spans="2:11" ht="24" x14ac:dyDescent="0.25">
      <c r="B522" s="325" t="s">
        <v>11</v>
      </c>
      <c r="C522" s="364" t="s">
        <v>1704</v>
      </c>
      <c r="D522" s="327" t="s">
        <v>2073</v>
      </c>
      <c r="E522" s="328" t="s">
        <v>2075</v>
      </c>
      <c r="F522" s="329" t="s">
        <v>686</v>
      </c>
      <c r="G522" s="386" t="s">
        <v>453</v>
      </c>
      <c r="H522" s="330">
        <v>1</v>
      </c>
      <c r="I522" s="331">
        <f>SUM(J523:J525)</f>
        <v>746.12</v>
      </c>
      <c r="J522" s="332">
        <f>I522</f>
        <v>746.12</v>
      </c>
      <c r="K522" s="75"/>
    </row>
    <row r="523" spans="2:11" x14ac:dyDescent="0.25">
      <c r="B523" s="333" t="s">
        <v>17</v>
      </c>
      <c r="C523" s="334" t="s">
        <v>19</v>
      </c>
      <c r="D523" s="335">
        <v>88264</v>
      </c>
      <c r="E523" s="336" t="s">
        <v>261</v>
      </c>
      <c r="F523" s="337" t="s">
        <v>687</v>
      </c>
      <c r="G523" s="387" t="s">
        <v>33</v>
      </c>
      <c r="H523" s="338">
        <v>2</v>
      </c>
      <c r="I523" s="339">
        <v>25.3</v>
      </c>
      <c r="J523" s="340">
        <f t="shared" ref="J523:J524" si="64">TRUNC(I523*H523,2)</f>
        <v>50.6</v>
      </c>
      <c r="K523" s="75"/>
    </row>
    <row r="524" spans="2:11" x14ac:dyDescent="0.25">
      <c r="B524" s="333" t="s">
        <v>39</v>
      </c>
      <c r="C524" s="334" t="s">
        <v>683</v>
      </c>
      <c r="D524" s="357" t="s">
        <v>638</v>
      </c>
      <c r="E524" s="336" t="s">
        <v>582</v>
      </c>
      <c r="F524" s="337" t="s">
        <v>42</v>
      </c>
      <c r="G524" s="387" t="s">
        <v>453</v>
      </c>
      <c r="H524" s="338">
        <v>1</v>
      </c>
      <c r="I524" s="339">
        <f>Cotações!N29</f>
        <v>695.52</v>
      </c>
      <c r="J524" s="340">
        <f t="shared" si="64"/>
        <v>695.52</v>
      </c>
      <c r="K524" s="75"/>
    </row>
    <row r="525" spans="2:11" x14ac:dyDescent="0.25">
      <c r="B525" s="333"/>
      <c r="C525" s="334"/>
      <c r="D525" s="335"/>
      <c r="E525" s="336"/>
      <c r="F525" s="337"/>
      <c r="G525" s="387"/>
      <c r="H525" s="338"/>
      <c r="I525" s="339"/>
      <c r="J525" s="340"/>
      <c r="K525" s="75"/>
    </row>
    <row r="526" spans="2:11" x14ac:dyDescent="0.25">
      <c r="B526" s="317" t="s">
        <v>431</v>
      </c>
      <c r="C526" s="318" t="s">
        <v>5</v>
      </c>
      <c r="D526" s="319" t="s">
        <v>6</v>
      </c>
      <c r="E526" s="320" t="s">
        <v>7</v>
      </c>
      <c r="F526" s="321" t="s">
        <v>8</v>
      </c>
      <c r="G526" s="385" t="s">
        <v>453</v>
      </c>
      <c r="H526" s="322" t="s">
        <v>9</v>
      </c>
      <c r="I526" s="323" t="s">
        <v>576</v>
      </c>
      <c r="J526" s="324" t="s">
        <v>10</v>
      </c>
      <c r="K526" s="75"/>
    </row>
    <row r="527" spans="2:11" ht="24" x14ac:dyDescent="0.25">
      <c r="B527" s="325" t="s">
        <v>11</v>
      </c>
      <c r="C527" s="364" t="s">
        <v>693</v>
      </c>
      <c r="D527" s="327" t="s">
        <v>2073</v>
      </c>
      <c r="E527" s="328" t="s">
        <v>2074</v>
      </c>
      <c r="F527" s="329" t="s">
        <v>686</v>
      </c>
      <c r="G527" s="386" t="s">
        <v>453</v>
      </c>
      <c r="H527" s="330">
        <v>1</v>
      </c>
      <c r="I527" s="331">
        <f>SUM(J528:J530)</f>
        <v>786.49</v>
      </c>
      <c r="J527" s="332">
        <f>I527</f>
        <v>786.49</v>
      </c>
      <c r="K527" s="75"/>
    </row>
    <row r="528" spans="2:11" x14ac:dyDescent="0.25">
      <c r="B528" s="333" t="s">
        <v>17</v>
      </c>
      <c r="C528" s="334" t="s">
        <v>19</v>
      </c>
      <c r="D528" s="335">
        <v>88264</v>
      </c>
      <c r="E528" s="336" t="s">
        <v>261</v>
      </c>
      <c r="F528" s="337" t="s">
        <v>687</v>
      </c>
      <c r="G528" s="387" t="s">
        <v>33</v>
      </c>
      <c r="H528" s="338">
        <v>2</v>
      </c>
      <c r="I528" s="339">
        <v>25.3</v>
      </c>
      <c r="J528" s="340">
        <f t="shared" ref="J528:J530" si="65">TRUNC(I528*H528,2)</f>
        <v>50.6</v>
      </c>
      <c r="K528" s="75"/>
    </row>
    <row r="529" spans="1:11" x14ac:dyDescent="0.25">
      <c r="B529" s="333" t="s">
        <v>39</v>
      </c>
      <c r="C529" s="334" t="s">
        <v>684</v>
      </c>
      <c r="D529" s="357" t="s">
        <v>638</v>
      </c>
      <c r="E529" s="336" t="s">
        <v>584</v>
      </c>
      <c r="F529" s="337" t="s">
        <v>42</v>
      </c>
      <c r="G529" s="387" t="s">
        <v>453</v>
      </c>
      <c r="H529" s="338">
        <v>1</v>
      </c>
      <c r="I529" s="339">
        <f>Cotações!N30</f>
        <v>667</v>
      </c>
      <c r="J529" s="340">
        <f t="shared" si="65"/>
        <v>667</v>
      </c>
      <c r="K529" s="75"/>
    </row>
    <row r="530" spans="1:11" x14ac:dyDescent="0.25">
      <c r="B530" s="333" t="s">
        <v>39</v>
      </c>
      <c r="C530" s="334" t="s">
        <v>694</v>
      </c>
      <c r="D530" s="357" t="s">
        <v>638</v>
      </c>
      <c r="E530" s="336" t="s">
        <v>583</v>
      </c>
      <c r="F530" s="337" t="s">
        <v>42</v>
      </c>
      <c r="G530" s="387" t="s">
        <v>453</v>
      </c>
      <c r="H530" s="338">
        <v>1</v>
      </c>
      <c r="I530" s="339">
        <f>Cotações!N31</f>
        <v>68.89</v>
      </c>
      <c r="J530" s="340">
        <f t="shared" si="65"/>
        <v>68.89</v>
      </c>
      <c r="K530" s="75"/>
    </row>
    <row r="531" spans="1:11" x14ac:dyDescent="0.25">
      <c r="B531" s="360"/>
      <c r="C531" s="358"/>
      <c r="D531" s="361"/>
      <c r="E531" s="266"/>
      <c r="F531" s="362"/>
      <c r="G531" s="267"/>
      <c r="H531" s="361"/>
      <c r="I531" s="361"/>
      <c r="J531" s="363"/>
      <c r="K531" s="75"/>
    </row>
    <row r="532" spans="1:11" x14ac:dyDescent="0.25">
      <c r="B532" s="376" t="s">
        <v>432</v>
      </c>
      <c r="C532" s="377"/>
      <c r="D532" s="378"/>
      <c r="E532" s="379" t="s">
        <v>433</v>
      </c>
      <c r="F532" s="380"/>
      <c r="G532" s="392"/>
      <c r="H532" s="381"/>
      <c r="I532" s="382"/>
      <c r="J532" s="383"/>
      <c r="K532" s="75"/>
    </row>
    <row r="533" spans="1:11" x14ac:dyDescent="0.25">
      <c r="A533" s="74"/>
      <c r="H533" s="83"/>
      <c r="I533" s="83"/>
      <c r="J533" s="83"/>
    </row>
    <row r="534" spans="1:11" x14ac:dyDescent="0.25">
      <c r="A534" s="74"/>
      <c r="H534" s="83"/>
      <c r="I534" s="83"/>
      <c r="J534" s="83"/>
    </row>
    <row r="535" spans="1:11" x14ac:dyDescent="0.25">
      <c r="A535" s="74"/>
      <c r="E535" s="122" t="str">
        <f>Resumo!C50</f>
        <v>ENCARGOS SOCIAIS: NÃO DESONERADO</v>
      </c>
      <c r="H535" s="83"/>
      <c r="I535" s="83"/>
      <c r="J535" s="83"/>
    </row>
    <row r="536" spans="1:11" ht="15" customHeight="1" x14ac:dyDescent="0.25">
      <c r="A536" s="74"/>
      <c r="E536" s="294" t="str">
        <f>Resumo!C51</f>
        <v xml:space="preserve">BANCOS : SINAPI - 07/2023 - Mato Grosso
</v>
      </c>
      <c r="H536" s="83"/>
      <c r="I536" s="83"/>
      <c r="J536" s="83"/>
    </row>
    <row r="537" spans="1:11" x14ac:dyDescent="0.25">
      <c r="A537" s="74"/>
      <c r="H537" s="83"/>
      <c r="I537" s="83"/>
      <c r="J537" s="83"/>
    </row>
    <row r="538" spans="1:11" x14ac:dyDescent="0.25">
      <c r="A538" s="74"/>
      <c r="H538" s="83"/>
      <c r="I538" s="83"/>
      <c r="J538" s="83"/>
    </row>
    <row r="539" spans="1:11" x14ac:dyDescent="0.25">
      <c r="A539" s="74"/>
      <c r="H539" s="83"/>
      <c r="I539" s="83"/>
      <c r="J539" s="83"/>
    </row>
  </sheetData>
  <sortState xmlns:xlrd2="http://schemas.microsoft.com/office/spreadsheetml/2017/richdata2" ref="A6:K532">
    <sortCondition ref="A237:A532"/>
  </sortState>
  <phoneticPr fontId="3" type="noConversion"/>
  <dataValidations count="1">
    <dataValidation allowBlank="1" showInputMessage="1" showErrorMessage="1" errorTitle="Erro ao digitar..." error="Valor Inserido é um código repetido ou valor inváldo!!" sqref="C184 C195 C207 E529" xr:uid="{00000000-0002-0000-0300-000000000000}"/>
  </dataValidations>
  <pageMargins left="0.5" right="0.5" top="1" bottom="1" header="0.5" footer="0.5"/>
  <pageSetup paperSize="9" scale="48" fitToHeight="0" orientation="portrait" r:id="rId1"/>
  <headerFooter>
    <oddHeader>&amp;L &amp;CESCRITÓRIO CW3
CNPJ:  &amp;R</oddHeader>
    <oddFooter>&amp;L &amp;C  -  -  / MT
 / 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N41"/>
  <sheetViews>
    <sheetView topLeftCell="B37" zoomScale="82" zoomScaleNormal="82" workbookViewId="0">
      <selection activeCell="H46" sqref="H46"/>
    </sheetView>
  </sheetViews>
  <sheetFormatPr defaultColWidth="8.796875" defaultRowHeight="18" customHeight="1" x14ac:dyDescent="0.25"/>
  <cols>
    <col min="1" max="1" width="8.796875" style="135"/>
    <col min="2" max="2" width="13.09765625" style="137" customWidth="1"/>
    <col min="3" max="3" width="54" style="143" customWidth="1"/>
    <col min="4" max="4" width="8.796875" style="137"/>
    <col min="5" max="5" width="19.09765625" style="137" bestFit="1" customWidth="1"/>
    <col min="6" max="6" width="10.296875" style="137" bestFit="1" customWidth="1"/>
    <col min="7" max="7" width="9.296875" style="137" bestFit="1" customWidth="1"/>
    <col min="8" max="8" width="19.09765625" style="137" bestFit="1" customWidth="1"/>
    <col min="9" max="9" width="10.296875" style="137" bestFit="1" customWidth="1"/>
    <col min="10" max="10" width="9.296875" style="137" bestFit="1" customWidth="1"/>
    <col min="11" max="11" width="19.09765625" style="137" bestFit="1" customWidth="1"/>
    <col min="12" max="12" width="10.296875" style="137" bestFit="1" customWidth="1"/>
    <col min="13" max="13" width="9.296875" style="137" bestFit="1" customWidth="1"/>
    <col min="14" max="14" width="10.3984375" style="137" bestFit="1" customWidth="1"/>
    <col min="15" max="16384" width="8.796875" style="137"/>
  </cols>
  <sheetData>
    <row r="1" spans="1:14" ht="18" customHeight="1" x14ac:dyDescent="0.25">
      <c r="B1" s="133" t="s">
        <v>1422</v>
      </c>
      <c r="C1" s="136" t="s">
        <v>1423</v>
      </c>
      <c r="N1" s="138">
        <f>Sintética!J1</f>
        <v>45230</v>
      </c>
    </row>
    <row r="2" spans="1:14" ht="18" customHeight="1" x14ac:dyDescent="0.25">
      <c r="B2" s="133" t="s">
        <v>0</v>
      </c>
      <c r="C2" s="139" t="s">
        <v>1424</v>
      </c>
    </row>
    <row r="3" spans="1:14" ht="18" customHeight="1" x14ac:dyDescent="0.25">
      <c r="B3" s="133"/>
      <c r="C3" s="140"/>
    </row>
    <row r="4" spans="1:14" ht="18" customHeight="1" x14ac:dyDescent="0.25">
      <c r="C4" s="141" t="s">
        <v>450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4" ht="5.4" customHeight="1" x14ac:dyDescent="0.25"/>
    <row r="6" spans="1:14" ht="18" customHeight="1" x14ac:dyDescent="0.25">
      <c r="E6" s="394" t="s">
        <v>454</v>
      </c>
      <c r="F6" s="395"/>
      <c r="G6" s="396"/>
      <c r="H6" s="397" t="s">
        <v>455</v>
      </c>
      <c r="I6" s="398"/>
      <c r="J6" s="399"/>
      <c r="K6" s="394" t="s">
        <v>456</v>
      </c>
      <c r="L6" s="395"/>
      <c r="M6" s="396"/>
    </row>
    <row r="7" spans="1:14" ht="1.2" customHeight="1" x14ac:dyDescent="0.25">
      <c r="C7" s="137"/>
    </row>
    <row r="8" spans="1:14" ht="32.4" customHeight="1" x14ac:dyDescent="0.25">
      <c r="A8" s="144" t="s">
        <v>2058</v>
      </c>
      <c r="B8" s="145" t="s">
        <v>451</v>
      </c>
      <c r="C8" s="145" t="s">
        <v>452</v>
      </c>
      <c r="D8" s="145" t="s">
        <v>453</v>
      </c>
      <c r="E8" s="146" t="s">
        <v>458</v>
      </c>
      <c r="F8" s="147" t="s">
        <v>459</v>
      </c>
      <c r="G8" s="148" t="s">
        <v>460</v>
      </c>
      <c r="H8" s="149" t="s">
        <v>458</v>
      </c>
      <c r="I8" s="150" t="s">
        <v>459</v>
      </c>
      <c r="J8" s="151" t="s">
        <v>460</v>
      </c>
      <c r="K8" s="146" t="s">
        <v>458</v>
      </c>
      <c r="L8" s="147" t="s">
        <v>459</v>
      </c>
      <c r="M8" s="148" t="s">
        <v>460</v>
      </c>
      <c r="N8" s="152" t="s">
        <v>457</v>
      </c>
    </row>
    <row r="9" spans="1:14" ht="12" x14ac:dyDescent="0.25">
      <c r="A9" s="135">
        <v>1</v>
      </c>
      <c r="B9" s="153" t="s">
        <v>637</v>
      </c>
      <c r="C9" s="154" t="s">
        <v>503</v>
      </c>
      <c r="D9" s="155" t="s">
        <v>453</v>
      </c>
      <c r="E9" s="156" t="s">
        <v>504</v>
      </c>
      <c r="F9" s="157">
        <f>1528.8*1.15</f>
        <v>1758.12</v>
      </c>
      <c r="G9" s="158">
        <v>45035</v>
      </c>
      <c r="H9" s="159" t="s">
        <v>505</v>
      </c>
      <c r="I9" s="160">
        <f>2365.8*1.15</f>
        <v>2720.67</v>
      </c>
      <c r="J9" s="158">
        <v>45035</v>
      </c>
      <c r="K9" s="159" t="s">
        <v>501</v>
      </c>
      <c r="L9" s="157">
        <f>1637.5*1.15</f>
        <v>1883.1249999999998</v>
      </c>
      <c r="M9" s="158">
        <v>45035</v>
      </c>
      <c r="N9" s="161">
        <f t="shared" ref="N9:N31" si="0">ROUND(MEDIAN(F9,I9,L9),2)</f>
        <v>1883.13</v>
      </c>
    </row>
    <row r="10" spans="1:14" ht="24" x14ac:dyDescent="0.25">
      <c r="A10" s="135">
        <v>2</v>
      </c>
      <c r="B10" s="153" t="s">
        <v>641</v>
      </c>
      <c r="C10" s="154" t="s">
        <v>529</v>
      </c>
      <c r="D10" s="155" t="s">
        <v>453</v>
      </c>
      <c r="E10" s="156" t="s">
        <v>480</v>
      </c>
      <c r="F10" s="157">
        <v>138.84</v>
      </c>
      <c r="G10" s="158">
        <f>J10</f>
        <v>45174</v>
      </c>
      <c r="H10" s="159" t="s">
        <v>639</v>
      </c>
      <c r="I10" s="160">
        <v>114.89</v>
      </c>
      <c r="J10" s="158">
        <f>M10</f>
        <v>45174</v>
      </c>
      <c r="K10" s="159" t="s">
        <v>640</v>
      </c>
      <c r="L10" s="157">
        <v>139.9</v>
      </c>
      <c r="M10" s="158">
        <v>45174</v>
      </c>
      <c r="N10" s="161">
        <f t="shared" si="0"/>
        <v>138.84</v>
      </c>
    </row>
    <row r="11" spans="1:14" ht="24" x14ac:dyDescent="0.25">
      <c r="A11" s="135">
        <v>3</v>
      </c>
      <c r="B11" s="153" t="s">
        <v>642</v>
      </c>
      <c r="C11" s="154" t="s">
        <v>468</v>
      </c>
      <c r="D11" s="155" t="s">
        <v>453</v>
      </c>
      <c r="E11" s="156" t="s">
        <v>469</v>
      </c>
      <c r="F11" s="157">
        <f>74.57*1.15</f>
        <v>85.755499999999984</v>
      </c>
      <c r="G11" s="158">
        <v>45049</v>
      </c>
      <c r="H11" s="159" t="s">
        <v>470</v>
      </c>
      <c r="I11" s="160">
        <f>97*1.15</f>
        <v>111.55</v>
      </c>
      <c r="J11" s="158">
        <v>45049</v>
      </c>
      <c r="K11" s="159" t="s">
        <v>471</v>
      </c>
      <c r="L11" s="157">
        <v>121.02</v>
      </c>
      <c r="M11" s="158">
        <v>45049</v>
      </c>
      <c r="N11" s="161">
        <f t="shared" si="0"/>
        <v>111.55</v>
      </c>
    </row>
    <row r="12" spans="1:14" ht="18" customHeight="1" x14ac:dyDescent="0.25">
      <c r="A12" s="135">
        <v>4</v>
      </c>
      <c r="B12" s="153" t="s">
        <v>643</v>
      </c>
      <c r="C12" s="154" t="s">
        <v>532</v>
      </c>
      <c r="D12" s="155" t="s">
        <v>453</v>
      </c>
      <c r="E12" s="156" t="s">
        <v>522</v>
      </c>
      <c r="F12" s="157">
        <v>40.46</v>
      </c>
      <c r="G12" s="158">
        <f>G10</f>
        <v>45174</v>
      </c>
      <c r="H12" s="159" t="s">
        <v>644</v>
      </c>
      <c r="I12" s="160">
        <v>69.89</v>
      </c>
      <c r="J12" s="158">
        <f>J10</f>
        <v>45174</v>
      </c>
      <c r="K12" s="159" t="s">
        <v>645</v>
      </c>
      <c r="L12" s="157">
        <v>41.57</v>
      </c>
      <c r="M12" s="158">
        <f>M10</f>
        <v>45174</v>
      </c>
      <c r="N12" s="161">
        <f t="shared" si="0"/>
        <v>41.57</v>
      </c>
    </row>
    <row r="13" spans="1:14" ht="18" customHeight="1" x14ac:dyDescent="0.25">
      <c r="A13" s="135">
        <v>5</v>
      </c>
      <c r="B13" s="153" t="s">
        <v>646</v>
      </c>
      <c r="C13" s="154" t="s">
        <v>587</v>
      </c>
      <c r="D13" s="155" t="s">
        <v>453</v>
      </c>
      <c r="E13" s="156" t="s">
        <v>476</v>
      </c>
      <c r="F13" s="157">
        <f>1015*1.15</f>
        <v>1167.25</v>
      </c>
      <c r="G13" s="158">
        <v>45032</v>
      </c>
      <c r="H13" s="159" t="s">
        <v>496</v>
      </c>
      <c r="I13" s="160">
        <f>799.9*1.15</f>
        <v>919.88499999999988</v>
      </c>
      <c r="J13" s="158">
        <v>45032</v>
      </c>
      <c r="K13" s="159" t="s">
        <v>497</v>
      </c>
      <c r="L13" s="157">
        <f>750.41*1.15</f>
        <v>862.97149999999988</v>
      </c>
      <c r="M13" s="158">
        <v>45032</v>
      </c>
      <c r="N13" s="161">
        <f t="shared" si="0"/>
        <v>919.89</v>
      </c>
    </row>
    <row r="14" spans="1:14" ht="18" customHeight="1" x14ac:dyDescent="0.25">
      <c r="A14" s="135">
        <v>6</v>
      </c>
      <c r="B14" s="153" t="s">
        <v>647</v>
      </c>
      <c r="C14" s="154" t="s">
        <v>586</v>
      </c>
      <c r="D14" s="155" t="s">
        <v>453</v>
      </c>
      <c r="E14" s="156" t="s">
        <v>495</v>
      </c>
      <c r="F14" s="157">
        <f>115.89*1.15</f>
        <v>133.27349999999998</v>
      </c>
      <c r="G14" s="158">
        <v>45032</v>
      </c>
      <c r="H14" s="159" t="s">
        <v>471</v>
      </c>
      <c r="I14" s="160">
        <f>70.78*1.15</f>
        <v>81.396999999999991</v>
      </c>
      <c r="J14" s="158">
        <v>45032</v>
      </c>
      <c r="K14" s="159" t="s">
        <v>476</v>
      </c>
      <c r="L14" s="157">
        <f>94*1.15</f>
        <v>108.1</v>
      </c>
      <c r="M14" s="158">
        <v>45032</v>
      </c>
      <c r="N14" s="161">
        <f t="shared" si="0"/>
        <v>108.1</v>
      </c>
    </row>
    <row r="15" spans="1:14" ht="18" customHeight="1" x14ac:dyDescent="0.25">
      <c r="A15" s="135">
        <v>7</v>
      </c>
      <c r="B15" s="153" t="s">
        <v>651</v>
      </c>
      <c r="C15" s="154" t="s">
        <v>541</v>
      </c>
      <c r="D15" s="155" t="s">
        <v>453</v>
      </c>
      <c r="E15" s="156" t="s">
        <v>648</v>
      </c>
      <c r="F15" s="157">
        <v>100.5</v>
      </c>
      <c r="G15" s="158">
        <v>45174</v>
      </c>
      <c r="H15" s="159" t="s">
        <v>649</v>
      </c>
      <c r="I15" s="160">
        <v>88</v>
      </c>
      <c r="J15" s="158">
        <v>45174</v>
      </c>
      <c r="K15" s="159" t="s">
        <v>650</v>
      </c>
      <c r="L15" s="157">
        <v>85.66</v>
      </c>
      <c r="M15" s="158">
        <v>45174</v>
      </c>
      <c r="N15" s="161">
        <f t="shared" si="0"/>
        <v>88</v>
      </c>
    </row>
    <row r="16" spans="1:14" ht="18" customHeight="1" x14ac:dyDescent="0.25">
      <c r="A16" s="135">
        <v>8</v>
      </c>
      <c r="B16" s="153" t="s">
        <v>652</v>
      </c>
      <c r="C16" s="154" t="s">
        <v>297</v>
      </c>
      <c r="D16" s="155" t="s">
        <v>510</v>
      </c>
      <c r="E16" s="156" t="s">
        <v>511</v>
      </c>
      <c r="F16" s="157">
        <f>80*1.15</f>
        <v>92</v>
      </c>
      <c r="G16" s="158">
        <v>45035</v>
      </c>
      <c r="H16" s="159" t="s">
        <v>512</v>
      </c>
      <c r="I16" s="160">
        <f>106.9*1.15</f>
        <v>122.935</v>
      </c>
      <c r="J16" s="158">
        <v>45035</v>
      </c>
      <c r="K16" s="159" t="s">
        <v>513</v>
      </c>
      <c r="L16" s="157">
        <f>99.9*1.15</f>
        <v>114.88499999999999</v>
      </c>
      <c r="M16" s="158">
        <v>45035</v>
      </c>
      <c r="N16" s="161">
        <f t="shared" si="0"/>
        <v>114.89</v>
      </c>
    </row>
    <row r="17" spans="1:14" ht="18" customHeight="1" x14ac:dyDescent="0.25">
      <c r="A17" s="135">
        <v>9</v>
      </c>
      <c r="B17" s="153" t="s">
        <v>653</v>
      </c>
      <c r="C17" s="154" t="s">
        <v>544</v>
      </c>
      <c r="D17" s="155" t="s">
        <v>453</v>
      </c>
      <c r="E17" s="156" t="s">
        <v>655</v>
      </c>
      <c r="F17" s="157">
        <v>107.91</v>
      </c>
      <c r="G17" s="158">
        <v>45174</v>
      </c>
      <c r="H17" s="159" t="s">
        <v>656</v>
      </c>
      <c r="I17" s="160">
        <v>100.8</v>
      </c>
      <c r="J17" s="158">
        <v>45174</v>
      </c>
      <c r="K17" s="159" t="s">
        <v>657</v>
      </c>
      <c r="L17" s="157">
        <v>175.73</v>
      </c>
      <c r="M17" s="158">
        <v>45174</v>
      </c>
      <c r="N17" s="161">
        <f t="shared" si="0"/>
        <v>107.91</v>
      </c>
    </row>
    <row r="18" spans="1:14" ht="18" customHeight="1" x14ac:dyDescent="0.25">
      <c r="A18" s="135">
        <v>10</v>
      </c>
      <c r="B18" s="153" t="s">
        <v>654</v>
      </c>
      <c r="C18" s="154" t="s">
        <v>461</v>
      </c>
      <c r="D18" s="155" t="s">
        <v>44</v>
      </c>
      <c r="E18" s="156" t="s">
        <v>462</v>
      </c>
      <c r="F18" s="157">
        <f>6.25*1.15</f>
        <v>7.1874999999999991</v>
      </c>
      <c r="G18" s="158">
        <v>45049</v>
      </c>
      <c r="H18" s="159" t="s">
        <v>463</v>
      </c>
      <c r="I18" s="160">
        <f>4.21*1.15</f>
        <v>4.8414999999999999</v>
      </c>
      <c r="J18" s="158">
        <v>45049</v>
      </c>
      <c r="K18" s="159" t="s">
        <v>464</v>
      </c>
      <c r="L18" s="157">
        <f>11.65*1.15</f>
        <v>13.397499999999999</v>
      </c>
      <c r="M18" s="158">
        <v>45049</v>
      </c>
      <c r="N18" s="161">
        <f t="shared" si="0"/>
        <v>7.19</v>
      </c>
    </row>
    <row r="19" spans="1:14" ht="18" customHeight="1" x14ac:dyDescent="0.25">
      <c r="A19" s="135">
        <v>11</v>
      </c>
      <c r="B19" s="153" t="s">
        <v>658</v>
      </c>
      <c r="C19" s="154" t="s">
        <v>465</v>
      </c>
      <c r="D19" s="155" t="s">
        <v>44</v>
      </c>
      <c r="E19" s="156" t="s">
        <v>466</v>
      </c>
      <c r="F19" s="157">
        <f>23.11*1.15</f>
        <v>26.576499999999996</v>
      </c>
      <c r="G19" s="158">
        <v>45049</v>
      </c>
      <c r="H19" s="159" t="s">
        <v>463</v>
      </c>
      <c r="I19" s="160">
        <f>4.21*1.15</f>
        <v>4.8414999999999999</v>
      </c>
      <c r="J19" s="158">
        <v>45049</v>
      </c>
      <c r="K19" s="159" t="s">
        <v>467</v>
      </c>
      <c r="L19" s="157">
        <f>29.7*1.15</f>
        <v>34.154999999999994</v>
      </c>
      <c r="M19" s="158">
        <v>45049</v>
      </c>
      <c r="N19" s="161">
        <f t="shared" si="0"/>
        <v>26.58</v>
      </c>
    </row>
    <row r="20" spans="1:14" ht="18" customHeight="1" x14ac:dyDescent="0.25">
      <c r="A20" s="135">
        <v>12</v>
      </c>
      <c r="B20" s="153" t="s">
        <v>659</v>
      </c>
      <c r="C20" s="154" t="s">
        <v>472</v>
      </c>
      <c r="D20" s="155" t="s">
        <v>453</v>
      </c>
      <c r="E20" s="156" t="s">
        <v>473</v>
      </c>
      <c r="F20" s="157">
        <f>669.9*1.15</f>
        <v>770.38499999999988</v>
      </c>
      <c r="G20" s="158">
        <v>45049</v>
      </c>
      <c r="H20" s="159" t="s">
        <v>474</v>
      </c>
      <c r="I20" s="160">
        <f>400.2*1.15</f>
        <v>460.22999999999996</v>
      </c>
      <c r="J20" s="158">
        <v>45049</v>
      </c>
      <c r="K20" s="159" t="s">
        <v>475</v>
      </c>
      <c r="L20" s="157">
        <f>899.99*1.15</f>
        <v>1034.9884999999999</v>
      </c>
      <c r="M20" s="158">
        <v>45049</v>
      </c>
      <c r="N20" s="161">
        <f t="shared" si="0"/>
        <v>770.39</v>
      </c>
    </row>
    <row r="21" spans="1:14" ht="18" customHeight="1" x14ac:dyDescent="0.25">
      <c r="A21" s="135">
        <v>13</v>
      </c>
      <c r="B21" s="153" t="s">
        <v>660</v>
      </c>
      <c r="C21" s="154" t="s">
        <v>588</v>
      </c>
      <c r="D21" s="155" t="s">
        <v>453</v>
      </c>
      <c r="E21" s="156" t="s">
        <v>500</v>
      </c>
      <c r="F21" s="157">
        <f>13.99*1.15</f>
        <v>16.0885</v>
      </c>
      <c r="G21" s="158">
        <v>45035</v>
      </c>
      <c r="H21" s="159" t="s">
        <v>482</v>
      </c>
      <c r="I21" s="160">
        <f>9.1*1.15</f>
        <v>10.464999999999998</v>
      </c>
      <c r="J21" s="158">
        <v>45035</v>
      </c>
      <c r="K21" s="159" t="s">
        <v>502</v>
      </c>
      <c r="L21" s="157">
        <f>7.9*1.15</f>
        <v>9.0849999999999991</v>
      </c>
      <c r="M21" s="158">
        <v>45035</v>
      </c>
      <c r="N21" s="161">
        <f t="shared" si="0"/>
        <v>10.47</v>
      </c>
    </row>
    <row r="22" spans="1:14" ht="18" customHeight="1" x14ac:dyDescent="0.25">
      <c r="A22" s="135">
        <v>14</v>
      </c>
      <c r="B22" s="153" t="s">
        <v>661</v>
      </c>
      <c r="C22" s="154" t="s">
        <v>506</v>
      </c>
      <c r="D22" s="155" t="s">
        <v>453</v>
      </c>
      <c r="E22" s="156" t="s">
        <v>507</v>
      </c>
      <c r="F22" s="157">
        <f>67.51*1.15</f>
        <v>77.636499999999998</v>
      </c>
      <c r="G22" s="158">
        <v>45035</v>
      </c>
      <c r="H22" s="159" t="s">
        <v>508</v>
      </c>
      <c r="I22" s="160">
        <f>37.81*1.15</f>
        <v>43.481499999999997</v>
      </c>
      <c r="J22" s="158">
        <v>45035</v>
      </c>
      <c r="K22" s="159" t="s">
        <v>509</v>
      </c>
      <c r="L22" s="157">
        <f>21.6*1.15</f>
        <v>24.84</v>
      </c>
      <c r="M22" s="158">
        <v>45035</v>
      </c>
      <c r="N22" s="161">
        <f t="shared" si="0"/>
        <v>43.48</v>
      </c>
    </row>
    <row r="23" spans="1:14" ht="18" customHeight="1" x14ac:dyDescent="0.25">
      <c r="A23" s="135">
        <v>15</v>
      </c>
      <c r="B23" s="153" t="s">
        <v>662</v>
      </c>
      <c r="C23" s="154" t="s">
        <v>578</v>
      </c>
      <c r="D23" s="155" t="s">
        <v>453</v>
      </c>
      <c r="E23" s="156" t="s">
        <v>476</v>
      </c>
      <c r="F23" s="157">
        <f>1017.5*1.15</f>
        <v>1170.125</v>
      </c>
      <c r="G23" s="158">
        <v>45032</v>
      </c>
      <c r="H23" s="159" t="s">
        <v>477</v>
      </c>
      <c r="I23" s="160">
        <f>819.9*1.15</f>
        <v>942.88499999999988</v>
      </c>
      <c r="J23" s="158">
        <v>45032</v>
      </c>
      <c r="K23" s="159" t="s">
        <v>478</v>
      </c>
      <c r="L23" s="157">
        <f>615.04*1.15</f>
        <v>707.29599999999994</v>
      </c>
      <c r="M23" s="158">
        <v>45032</v>
      </c>
      <c r="N23" s="161">
        <f t="shared" si="0"/>
        <v>942.89</v>
      </c>
    </row>
    <row r="24" spans="1:14" ht="18" customHeight="1" x14ac:dyDescent="0.25">
      <c r="A24" s="135">
        <v>16</v>
      </c>
      <c r="B24" s="153" t="s">
        <v>664</v>
      </c>
      <c r="C24" s="154" t="s">
        <v>579</v>
      </c>
      <c r="D24" s="155" t="s">
        <v>453</v>
      </c>
      <c r="E24" s="156" t="s">
        <v>479</v>
      </c>
      <c r="F24" s="157">
        <f>667.38*1.15</f>
        <v>767.48699999999997</v>
      </c>
      <c r="G24" s="158">
        <v>45032</v>
      </c>
      <c r="H24" s="159" t="s">
        <v>476</v>
      </c>
      <c r="I24" s="160">
        <f>845.71*1.15</f>
        <v>972.56650000000002</v>
      </c>
      <c r="J24" s="158">
        <v>45032</v>
      </c>
      <c r="K24" s="159" t="s">
        <v>480</v>
      </c>
      <c r="L24" s="157">
        <f>819*1.15</f>
        <v>941.84999999999991</v>
      </c>
      <c r="M24" s="158">
        <v>45032</v>
      </c>
      <c r="N24" s="161">
        <f t="shared" si="0"/>
        <v>941.85</v>
      </c>
    </row>
    <row r="25" spans="1:14" ht="18" customHeight="1" x14ac:dyDescent="0.25">
      <c r="A25" s="135">
        <v>17</v>
      </c>
      <c r="B25" s="153" t="s">
        <v>666</v>
      </c>
      <c r="C25" s="154" t="s">
        <v>481</v>
      </c>
      <c r="D25" s="155" t="s">
        <v>453</v>
      </c>
      <c r="E25" s="156" t="s">
        <v>482</v>
      </c>
      <c r="F25" s="157">
        <f>2447.44*1.15</f>
        <v>2814.556</v>
      </c>
      <c r="G25" s="158">
        <v>45032</v>
      </c>
      <c r="H25" s="159" t="s">
        <v>476</v>
      </c>
      <c r="I25" s="160">
        <f>2969.99*1.15</f>
        <v>3415.4884999999995</v>
      </c>
      <c r="J25" s="158">
        <v>45032</v>
      </c>
      <c r="K25" s="159" t="s">
        <v>483</v>
      </c>
      <c r="L25" s="157">
        <f>2730.68*1.15</f>
        <v>3140.2819999999997</v>
      </c>
      <c r="M25" s="158">
        <v>45032</v>
      </c>
      <c r="N25" s="161">
        <f t="shared" si="0"/>
        <v>3140.28</v>
      </c>
    </row>
    <row r="26" spans="1:14" ht="18" customHeight="1" x14ac:dyDescent="0.25">
      <c r="A26" s="135">
        <v>18</v>
      </c>
      <c r="B26" s="153" t="s">
        <v>667</v>
      </c>
      <c r="C26" s="154" t="s">
        <v>580</v>
      </c>
      <c r="D26" s="155" t="s">
        <v>453</v>
      </c>
      <c r="E26" s="156" t="s">
        <v>476</v>
      </c>
      <c r="F26" s="157">
        <f>2121.75*1.15</f>
        <v>2440.0124999999998</v>
      </c>
      <c r="G26" s="158">
        <v>45032</v>
      </c>
      <c r="H26" s="159" t="s">
        <v>478</v>
      </c>
      <c r="I26" s="160">
        <f>1151.04*1.15</f>
        <v>1323.6959999999999</v>
      </c>
      <c r="J26" s="158">
        <v>45032</v>
      </c>
      <c r="K26" s="159" t="s">
        <v>474</v>
      </c>
      <c r="L26" s="157">
        <f>1631.67*1.15</f>
        <v>1876.4204999999999</v>
      </c>
      <c r="M26" s="158">
        <v>45032</v>
      </c>
      <c r="N26" s="161">
        <f t="shared" si="0"/>
        <v>1876.42</v>
      </c>
    </row>
    <row r="27" spans="1:14" ht="24" x14ac:dyDescent="0.25">
      <c r="A27" s="135">
        <v>19</v>
      </c>
      <c r="B27" s="153" t="s">
        <v>680</v>
      </c>
      <c r="C27" s="154" t="s">
        <v>1420</v>
      </c>
      <c r="D27" s="155" t="s">
        <v>44</v>
      </c>
      <c r="E27" s="156" t="s">
        <v>1427</v>
      </c>
      <c r="F27" s="157">
        <v>14.68</v>
      </c>
      <c r="G27" s="158">
        <v>45174</v>
      </c>
      <c r="H27" s="159" t="s">
        <v>1428</v>
      </c>
      <c r="I27" s="160">
        <v>21.44</v>
      </c>
      <c r="J27" s="158">
        <v>45174</v>
      </c>
      <c r="K27" s="159" t="s">
        <v>1429</v>
      </c>
      <c r="L27" s="157">
        <v>11.68</v>
      </c>
      <c r="M27" s="158">
        <v>45174</v>
      </c>
      <c r="N27" s="161">
        <f t="shared" si="0"/>
        <v>14.68</v>
      </c>
    </row>
    <row r="28" spans="1:14" ht="18" customHeight="1" x14ac:dyDescent="0.25">
      <c r="A28" s="135">
        <v>20</v>
      </c>
      <c r="B28" s="153" t="s">
        <v>682</v>
      </c>
      <c r="C28" s="154" t="s">
        <v>581</v>
      </c>
      <c r="D28" s="155" t="s">
        <v>453</v>
      </c>
      <c r="E28" s="156" t="s">
        <v>484</v>
      </c>
      <c r="F28" s="157">
        <f>1308.17*1.15</f>
        <v>1504.3954999999999</v>
      </c>
      <c r="G28" s="158">
        <v>45032</v>
      </c>
      <c r="H28" s="159" t="s">
        <v>476</v>
      </c>
      <c r="I28" s="160">
        <f>1349.99*1.15</f>
        <v>1552.4884999999999</v>
      </c>
      <c r="J28" s="158">
        <v>45032</v>
      </c>
      <c r="K28" s="159" t="s">
        <v>485</v>
      </c>
      <c r="L28" s="157">
        <f>971.17*1.15</f>
        <v>1116.8454999999999</v>
      </c>
      <c r="M28" s="158">
        <v>45032</v>
      </c>
      <c r="N28" s="161">
        <f t="shared" si="0"/>
        <v>1504.4</v>
      </c>
    </row>
    <row r="29" spans="1:14" ht="18" customHeight="1" x14ac:dyDescent="0.25">
      <c r="A29" s="135">
        <v>21</v>
      </c>
      <c r="B29" s="153" t="s">
        <v>683</v>
      </c>
      <c r="C29" s="154" t="s">
        <v>582</v>
      </c>
      <c r="D29" s="155" t="s">
        <v>453</v>
      </c>
      <c r="E29" s="156" t="s">
        <v>486</v>
      </c>
      <c r="F29" s="157">
        <f>604.8*1.15</f>
        <v>695.51999999999987</v>
      </c>
      <c r="G29" s="158">
        <v>45032</v>
      </c>
      <c r="H29" s="159" t="s">
        <v>487</v>
      </c>
      <c r="I29" s="160">
        <f>615.19*1.15</f>
        <v>707.46850000000006</v>
      </c>
      <c r="J29" s="158">
        <v>45032</v>
      </c>
      <c r="K29" s="159" t="s">
        <v>488</v>
      </c>
      <c r="L29" s="157">
        <f>603*1.15</f>
        <v>693.44999999999993</v>
      </c>
      <c r="M29" s="158">
        <v>45032</v>
      </c>
      <c r="N29" s="161">
        <f t="shared" si="0"/>
        <v>695.52</v>
      </c>
    </row>
    <row r="30" spans="1:14" ht="18" customHeight="1" x14ac:dyDescent="0.25">
      <c r="A30" s="135">
        <v>22</v>
      </c>
      <c r="B30" s="153" t="s">
        <v>684</v>
      </c>
      <c r="C30" s="154" t="s">
        <v>584</v>
      </c>
      <c r="D30" s="155" t="s">
        <v>453</v>
      </c>
      <c r="E30" s="156" t="s">
        <v>490</v>
      </c>
      <c r="F30" s="157">
        <f>881.6*1.15</f>
        <v>1013.8399999999999</v>
      </c>
      <c r="G30" s="158">
        <v>45032</v>
      </c>
      <c r="H30" s="159" t="s">
        <v>491</v>
      </c>
      <c r="I30" s="160">
        <f>580*1.15</f>
        <v>667</v>
      </c>
      <c r="J30" s="158">
        <v>45032</v>
      </c>
      <c r="K30" s="159" t="s">
        <v>476</v>
      </c>
      <c r="L30" s="157">
        <f>393.55*1.15</f>
        <v>452.58249999999998</v>
      </c>
      <c r="M30" s="158">
        <v>45032</v>
      </c>
      <c r="N30" s="161">
        <f t="shared" si="0"/>
        <v>667</v>
      </c>
    </row>
    <row r="31" spans="1:14" ht="18" customHeight="1" x14ac:dyDescent="0.25">
      <c r="A31" s="135">
        <v>23</v>
      </c>
      <c r="B31" s="153" t="s">
        <v>694</v>
      </c>
      <c r="C31" s="154" t="s">
        <v>583</v>
      </c>
      <c r="D31" s="155" t="s">
        <v>453</v>
      </c>
      <c r="E31" s="156" t="s">
        <v>482</v>
      </c>
      <c r="F31" s="157">
        <f>59.9*1.15</f>
        <v>68.884999999999991</v>
      </c>
      <c r="G31" s="158">
        <v>45032</v>
      </c>
      <c r="H31" s="159" t="s">
        <v>476</v>
      </c>
      <c r="I31" s="160">
        <f>54.99*1.15</f>
        <v>63.238499999999995</v>
      </c>
      <c r="J31" s="158">
        <v>45032</v>
      </c>
      <c r="K31" s="159" t="s">
        <v>489</v>
      </c>
      <c r="L31" s="157">
        <f>64.73*1.15</f>
        <v>74.439499999999995</v>
      </c>
      <c r="M31" s="158">
        <v>45032</v>
      </c>
      <c r="N31" s="161">
        <f t="shared" si="0"/>
        <v>68.89</v>
      </c>
    </row>
    <row r="32" spans="1:14" ht="18" customHeight="1" x14ac:dyDescent="0.25">
      <c r="A32" s="135">
        <v>24</v>
      </c>
      <c r="B32" s="153"/>
      <c r="C32" s="154"/>
      <c r="D32" s="155"/>
      <c r="E32" s="156"/>
      <c r="F32" s="157"/>
      <c r="G32" s="158"/>
      <c r="H32" s="159"/>
      <c r="I32" s="160"/>
      <c r="J32" s="158"/>
      <c r="K32" s="159"/>
      <c r="L32" s="157"/>
      <c r="M32" s="158"/>
      <c r="N32" s="161" t="s">
        <v>2059</v>
      </c>
    </row>
    <row r="33" spans="1:14" ht="18" customHeight="1" x14ac:dyDescent="0.25">
      <c r="A33" s="135">
        <v>25</v>
      </c>
      <c r="B33" s="153" t="s">
        <v>713</v>
      </c>
      <c r="C33" s="154" t="s">
        <v>1706</v>
      </c>
      <c r="D33" s="155" t="s">
        <v>44</v>
      </c>
      <c r="E33" s="156" t="s">
        <v>1707</v>
      </c>
      <c r="F33" s="157">
        <f>186/50</f>
        <v>3.72</v>
      </c>
      <c r="G33" s="158">
        <v>45174</v>
      </c>
      <c r="H33" s="159" t="s">
        <v>1708</v>
      </c>
      <c r="I33" s="160">
        <f>78.9/20</f>
        <v>3.9450000000000003</v>
      </c>
      <c r="J33" s="158">
        <v>45174</v>
      </c>
      <c r="K33" s="159" t="s">
        <v>499</v>
      </c>
      <c r="L33" s="157">
        <v>3.79</v>
      </c>
      <c r="M33" s="158">
        <v>45174</v>
      </c>
      <c r="N33" s="161">
        <f>ROUND(MEDIAN(F33,I33,L33),2)</f>
        <v>3.79</v>
      </c>
    </row>
    <row r="34" spans="1:14" ht="18" customHeight="1" x14ac:dyDescent="0.25">
      <c r="A34" s="135">
        <v>26</v>
      </c>
      <c r="B34" s="153" t="s">
        <v>714</v>
      </c>
      <c r="C34" s="154" t="s">
        <v>1709</v>
      </c>
      <c r="D34" s="155" t="s">
        <v>44</v>
      </c>
      <c r="E34" s="156" t="s">
        <v>1710</v>
      </c>
      <c r="F34" s="157">
        <f>299.86/50</f>
        <v>5.9972000000000003</v>
      </c>
      <c r="G34" s="158">
        <v>45174</v>
      </c>
      <c r="H34" s="159" t="s">
        <v>1711</v>
      </c>
      <c r="I34" s="160">
        <f>364.9/50</f>
        <v>7.2979999999999992</v>
      </c>
      <c r="J34" s="158">
        <v>45174</v>
      </c>
      <c r="K34" s="159" t="s">
        <v>1712</v>
      </c>
      <c r="L34" s="157">
        <f>145.12/20</f>
        <v>7.2560000000000002</v>
      </c>
      <c r="M34" s="158">
        <v>45174</v>
      </c>
      <c r="N34" s="161">
        <f>ROUND(MEDIAN(F34,I34,L34),2)</f>
        <v>7.26</v>
      </c>
    </row>
    <row r="35" spans="1:14" ht="18" customHeight="1" x14ac:dyDescent="0.25">
      <c r="A35" s="135">
        <v>27</v>
      </c>
      <c r="B35" s="153" t="s">
        <v>715</v>
      </c>
      <c r="C35" s="154" t="s">
        <v>1713</v>
      </c>
      <c r="D35" s="155" t="s">
        <v>44</v>
      </c>
      <c r="E35" s="156" t="s">
        <v>498</v>
      </c>
      <c r="F35" s="157">
        <f>149.28/3</f>
        <v>49.76</v>
      </c>
      <c r="G35" s="158">
        <v>45174</v>
      </c>
      <c r="H35" s="159" t="s">
        <v>1714</v>
      </c>
      <c r="I35" s="160">
        <f>119.9/3</f>
        <v>39.966666666666669</v>
      </c>
      <c r="J35" s="158">
        <v>45174</v>
      </c>
      <c r="K35" s="159" t="s">
        <v>1715</v>
      </c>
      <c r="L35" s="157">
        <f>63.8/3</f>
        <v>21.266666666666666</v>
      </c>
      <c r="M35" s="158">
        <v>45174</v>
      </c>
      <c r="N35" s="161">
        <f>ROUND(MEDIAN(F35,I35,L35),2)</f>
        <v>39.97</v>
      </c>
    </row>
    <row r="36" spans="1:14" ht="18" customHeight="1" x14ac:dyDescent="0.25">
      <c r="A36" s="135">
        <v>28</v>
      </c>
      <c r="B36" s="153" t="s">
        <v>716</v>
      </c>
      <c r="C36" s="154" t="s">
        <v>521</v>
      </c>
      <c r="D36" s="155" t="s">
        <v>44</v>
      </c>
      <c r="E36" s="156" t="s">
        <v>499</v>
      </c>
      <c r="F36" s="157">
        <f>32.66*1.15</f>
        <v>37.55899999999999</v>
      </c>
      <c r="G36" s="158">
        <v>45040</v>
      </c>
      <c r="H36" s="159" t="s">
        <v>522</v>
      </c>
      <c r="I36" s="160">
        <f>42*1.15</f>
        <v>48.3</v>
      </c>
      <c r="J36" s="158">
        <v>45040</v>
      </c>
      <c r="K36" s="159" t="s">
        <v>523</v>
      </c>
      <c r="L36" s="157">
        <f>54.6*1.15</f>
        <v>62.79</v>
      </c>
      <c r="M36" s="158">
        <v>45040</v>
      </c>
      <c r="N36" s="161">
        <f>ROUND(MEDIAN(F36,I36,L36),2)</f>
        <v>48.3</v>
      </c>
    </row>
    <row r="37" spans="1:14" ht="18" customHeight="1" x14ac:dyDescent="0.25">
      <c r="A37" s="135">
        <v>29</v>
      </c>
      <c r="B37" s="153" t="s">
        <v>717</v>
      </c>
      <c r="C37" s="154" t="s">
        <v>524</v>
      </c>
      <c r="D37" s="155" t="s">
        <v>44</v>
      </c>
      <c r="E37" s="156" t="s">
        <v>499</v>
      </c>
      <c r="F37" s="157">
        <v>99.781589999999994</v>
      </c>
      <c r="G37" s="158">
        <v>45035</v>
      </c>
      <c r="H37" s="159" t="s">
        <v>522</v>
      </c>
      <c r="I37" s="160">
        <v>196.35865899999999</v>
      </c>
      <c r="J37" s="158">
        <v>45035</v>
      </c>
      <c r="K37" s="159" t="s">
        <v>523</v>
      </c>
      <c r="L37" s="157">
        <v>338.60791704999997</v>
      </c>
      <c r="M37" s="158">
        <v>45035</v>
      </c>
      <c r="N37" s="161">
        <f>ROUND(MEDIAN(F37,I37,L37),2)</f>
        <v>196.36</v>
      </c>
    </row>
    <row r="38" spans="1:14" ht="18" customHeight="1" x14ac:dyDescent="0.25">
      <c r="A38" s="135">
        <v>30</v>
      </c>
      <c r="B38" s="153"/>
      <c r="C38" s="154"/>
      <c r="D38" s="155"/>
      <c r="E38" s="156"/>
      <c r="F38" s="157"/>
      <c r="G38" s="158"/>
      <c r="H38" s="159"/>
      <c r="I38" s="160"/>
      <c r="J38" s="158"/>
      <c r="K38" s="159"/>
      <c r="L38" s="157"/>
      <c r="M38" s="158"/>
      <c r="N38" s="161" t="s">
        <v>2059</v>
      </c>
    </row>
    <row r="39" spans="1:14" ht="18" customHeight="1" x14ac:dyDescent="0.25">
      <c r="A39" s="135">
        <v>31</v>
      </c>
      <c r="B39" s="153" t="s">
        <v>492</v>
      </c>
      <c r="C39" s="154" t="s">
        <v>585</v>
      </c>
      <c r="D39" s="155" t="s">
        <v>44</v>
      </c>
      <c r="E39" s="156" t="s">
        <v>493</v>
      </c>
      <c r="F39" s="157">
        <f>4.99*1.15</f>
        <v>5.7385000000000002</v>
      </c>
      <c r="G39" s="158">
        <v>45032</v>
      </c>
      <c r="H39" s="159" t="s">
        <v>494</v>
      </c>
      <c r="I39" s="160">
        <f>8.61*1.15</f>
        <v>9.9014999999999986</v>
      </c>
      <c r="J39" s="158">
        <v>45032</v>
      </c>
      <c r="K39" s="159" t="s">
        <v>476</v>
      </c>
      <c r="L39" s="157">
        <f>5.81*1.15</f>
        <v>6.6814999999999989</v>
      </c>
      <c r="M39" s="158">
        <v>45032</v>
      </c>
      <c r="N39" s="161">
        <f>ROUND(MEDIAN(F39,I39,L39),2)</f>
        <v>6.68</v>
      </c>
    </row>
    <row r="40" spans="1:14" ht="18" customHeight="1" x14ac:dyDescent="0.25">
      <c r="A40" s="135">
        <v>32</v>
      </c>
      <c r="B40" s="153" t="s">
        <v>514</v>
      </c>
      <c r="C40" s="154" t="s">
        <v>515</v>
      </c>
      <c r="D40" s="155" t="s">
        <v>44</v>
      </c>
      <c r="E40" s="156" t="s">
        <v>516</v>
      </c>
      <c r="F40" s="157">
        <f>23.5*1.15</f>
        <v>27.024999999999999</v>
      </c>
      <c r="G40" s="158">
        <v>45035</v>
      </c>
      <c r="H40" s="159" t="s">
        <v>517</v>
      </c>
      <c r="I40" s="160">
        <f>40*1.15</f>
        <v>46</v>
      </c>
      <c r="J40" s="158">
        <v>45035</v>
      </c>
      <c r="K40" s="159" t="s">
        <v>508</v>
      </c>
      <c r="L40" s="157">
        <f>59.4*1.15</f>
        <v>68.309999999999988</v>
      </c>
      <c r="M40" s="158">
        <v>45035</v>
      </c>
      <c r="N40" s="161">
        <f>ROUND(MEDIAN(F40,I40,L40),2)</f>
        <v>46</v>
      </c>
    </row>
    <row r="41" spans="1:14" ht="18" customHeight="1" x14ac:dyDescent="0.25">
      <c r="A41" s="135">
        <v>33</v>
      </c>
      <c r="B41" s="153" t="s">
        <v>518</v>
      </c>
      <c r="C41" s="154" t="s">
        <v>589</v>
      </c>
      <c r="D41" s="155" t="s">
        <v>453</v>
      </c>
      <c r="E41" s="156" t="s">
        <v>519</v>
      </c>
      <c r="F41" s="157">
        <f>52.29*1.15</f>
        <v>60.133499999999991</v>
      </c>
      <c r="G41" s="158">
        <v>45035</v>
      </c>
      <c r="H41" s="159" t="s">
        <v>520</v>
      </c>
      <c r="I41" s="160">
        <f>40*1.15</f>
        <v>46</v>
      </c>
      <c r="J41" s="158">
        <v>45035</v>
      </c>
      <c r="K41" s="159" t="s">
        <v>498</v>
      </c>
      <c r="L41" s="157">
        <f>45.6*1.15</f>
        <v>52.44</v>
      </c>
      <c r="M41" s="158">
        <v>45035</v>
      </c>
      <c r="N41" s="161">
        <f>ROUND(MEDIAN(F41,I41,L41),2)</f>
        <v>52.44</v>
      </c>
    </row>
  </sheetData>
  <autoFilter ref="A8:N41" xr:uid="{00000000-0009-0000-0000-000004000000}">
    <sortState xmlns:xlrd2="http://schemas.microsoft.com/office/spreadsheetml/2017/richdata2" ref="A9:N41">
      <sortCondition ref="A10:A41"/>
    </sortState>
  </autoFilter>
  <mergeCells count="3">
    <mergeCell ref="E6:G6"/>
    <mergeCell ref="H6:J6"/>
    <mergeCell ref="K6:M6"/>
  </mergeCells>
  <phoneticPr fontId="3" type="noConversion"/>
  <dataValidations count="1">
    <dataValidation allowBlank="1" showInputMessage="1" showErrorMessage="1" errorTitle="Erro ao digitar..." error="Valor Inserido é um código repetido ou valor inváldo!!" sqref="I23 C20:C21 B16:F16 D16:M21 C4 C18:D20 H22:I22 K22:L26 C21:F26 H24:I26 C28:F30 B31:F31 K28:L31 H28:I31 C13:C14 N39:N41 H39:I41 C39:F41 K39:L41 H36:I37 N33:N37 C36:F37 C33:C35 K36:L37 B17:B30 N16:N31 B8:B15 C8:C11 E6:M6 D8:N15" xr:uid="{00000000-0002-0000-0400-000000000000}"/>
  </dataValidations>
  <pageMargins left="0.7" right="0.7" top="0.75" bottom="0.75" header="0.3" footer="0.3"/>
  <pageSetup paperSize="9" scale="57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F47"/>
  <sheetViews>
    <sheetView topLeftCell="A31" workbookViewId="0">
      <selection activeCell="B46" sqref="B46"/>
    </sheetView>
  </sheetViews>
  <sheetFormatPr defaultColWidth="8.69921875" defaultRowHeight="12" x14ac:dyDescent="0.25"/>
  <cols>
    <col min="1" max="1" width="17.8984375" style="74" customWidth="1"/>
    <col min="2" max="2" width="62.19921875" style="74" customWidth="1"/>
    <col min="3" max="3" width="8.69921875" style="74"/>
    <col min="4" max="4" width="9.296875" style="74" bestFit="1" customWidth="1"/>
    <col min="5" max="5" width="22.69921875" style="84" hidden="1" customWidth="1"/>
    <col min="6" max="10" width="0" style="74" hidden="1" customWidth="1"/>
    <col min="11" max="11" width="8.69921875" style="74" customWidth="1"/>
    <col min="12" max="16384" width="8.69921875" style="74"/>
  </cols>
  <sheetData>
    <row r="1" spans="1:5" x14ac:dyDescent="0.25">
      <c r="A1" s="133" t="s">
        <v>1422</v>
      </c>
      <c r="B1" s="100" t="s">
        <v>1423</v>
      </c>
    </row>
    <row r="2" spans="1:5" x14ac:dyDescent="0.25">
      <c r="A2" s="133" t="s">
        <v>0</v>
      </c>
      <c r="B2" s="104" t="s">
        <v>1424</v>
      </c>
    </row>
    <row r="3" spans="1:5" x14ac:dyDescent="0.25">
      <c r="A3" s="188"/>
      <c r="B3" s="106"/>
    </row>
    <row r="4" spans="1:5" x14ac:dyDescent="0.25">
      <c r="A4" s="74" t="s">
        <v>1462</v>
      </c>
      <c r="B4" s="189"/>
      <c r="C4" s="189"/>
      <c r="D4" s="189"/>
      <c r="E4" s="190"/>
    </row>
    <row r="5" spans="1:5" x14ac:dyDescent="0.25">
      <c r="A5" s="74" t="s">
        <v>1430</v>
      </c>
      <c r="B5" s="191"/>
      <c r="C5" s="191"/>
      <c r="D5" s="192">
        <f>Sintética!J1</f>
        <v>45230</v>
      </c>
      <c r="E5" s="193"/>
    </row>
    <row r="6" spans="1:5" x14ac:dyDescent="0.25">
      <c r="A6" s="194"/>
      <c r="B6" s="194"/>
      <c r="C6" s="194"/>
      <c r="D6" s="194"/>
      <c r="E6" s="195"/>
    </row>
    <row r="7" spans="1:5" x14ac:dyDescent="0.25">
      <c r="A7" s="194"/>
      <c r="B7" s="194"/>
      <c r="C7" s="194"/>
      <c r="D7" s="194"/>
      <c r="E7" s="195"/>
    </row>
    <row r="8" spans="1:5" x14ac:dyDescent="0.25">
      <c r="A8" s="196" t="s">
        <v>1431</v>
      </c>
      <c r="B8" s="196" t="s">
        <v>452</v>
      </c>
      <c r="C8" s="196" t="s">
        <v>1432</v>
      </c>
      <c r="D8" s="196" t="s">
        <v>1433</v>
      </c>
      <c r="E8" s="195"/>
    </row>
    <row r="9" spans="1:5" x14ac:dyDescent="0.25">
      <c r="A9" s="404" t="s">
        <v>1434</v>
      </c>
      <c r="B9" s="405"/>
      <c r="C9" s="406"/>
      <c r="D9" s="197"/>
      <c r="E9" s="195"/>
    </row>
    <row r="10" spans="1:5" ht="36" x14ac:dyDescent="0.25">
      <c r="A10" s="198" t="s">
        <v>1435</v>
      </c>
      <c r="B10" s="199" t="s">
        <v>1436</v>
      </c>
      <c r="C10" s="200" t="s">
        <v>1437</v>
      </c>
      <c r="D10" s="201">
        <v>0.04</v>
      </c>
      <c r="E10" s="193"/>
    </row>
    <row r="11" spans="1:5" x14ac:dyDescent="0.25">
      <c r="A11" s="407" t="s">
        <v>1438</v>
      </c>
      <c r="B11" s="408"/>
      <c r="C11" s="409"/>
      <c r="D11" s="202">
        <f>D10</f>
        <v>0.04</v>
      </c>
      <c r="E11" s="193"/>
    </row>
    <row r="12" spans="1:5" x14ac:dyDescent="0.25">
      <c r="A12" s="410" t="s">
        <v>1439</v>
      </c>
      <c r="B12" s="411"/>
      <c r="C12" s="412"/>
      <c r="D12" s="196"/>
      <c r="E12" s="74" t="s">
        <v>1440</v>
      </c>
    </row>
    <row r="13" spans="1:5" x14ac:dyDescent="0.25">
      <c r="A13" s="203" t="s">
        <v>1441</v>
      </c>
      <c r="B13" s="204" t="s">
        <v>2125</v>
      </c>
      <c r="C13" s="205" t="s">
        <v>1442</v>
      </c>
      <c r="D13" s="206">
        <v>1.23E-2</v>
      </c>
      <c r="E13" s="195"/>
    </row>
    <row r="14" spans="1:5" x14ac:dyDescent="0.25">
      <c r="A14" s="203" t="s">
        <v>1443</v>
      </c>
      <c r="B14" s="204" t="s">
        <v>2126</v>
      </c>
      <c r="C14" s="205" t="s">
        <v>1444</v>
      </c>
      <c r="D14" s="206">
        <v>4.0000000000000001E-3</v>
      </c>
      <c r="E14" s="195"/>
    </row>
    <row r="15" spans="1:5" x14ac:dyDescent="0.25">
      <c r="A15" s="203"/>
      <c r="B15" s="204" t="s">
        <v>2127</v>
      </c>
      <c r="C15" s="205" t="s">
        <v>1445</v>
      </c>
      <c r="D15" s="206">
        <v>4.0000000000000001E-3</v>
      </c>
      <c r="E15" s="195"/>
    </row>
    <row r="16" spans="1:5" x14ac:dyDescent="0.25">
      <c r="A16" s="203" t="s">
        <v>1446</v>
      </c>
      <c r="B16" s="207" t="s">
        <v>2128</v>
      </c>
      <c r="C16" s="205" t="s">
        <v>1447</v>
      </c>
      <c r="D16" s="206">
        <v>1.2699999999999999E-2</v>
      </c>
      <c r="E16" s="195"/>
    </row>
    <row r="17" spans="1:6" x14ac:dyDescent="0.25">
      <c r="A17" s="203" t="s">
        <v>1448</v>
      </c>
      <c r="B17" s="204" t="s">
        <v>2129</v>
      </c>
      <c r="C17" s="205" t="s">
        <v>100</v>
      </c>
      <c r="D17" s="206">
        <v>7.3999999999999996E-2</v>
      </c>
      <c r="E17" s="195"/>
    </row>
    <row r="18" spans="1:6" x14ac:dyDescent="0.25">
      <c r="A18" s="413" t="s">
        <v>1449</v>
      </c>
      <c r="B18" s="414"/>
      <c r="C18" s="415"/>
      <c r="D18" s="208">
        <f>SUM(D13:D17)</f>
        <v>0.107</v>
      </c>
      <c r="E18" s="195"/>
    </row>
    <row r="19" spans="1:6" x14ac:dyDescent="0.25">
      <c r="A19" s="416" t="s">
        <v>1450</v>
      </c>
      <c r="B19" s="417"/>
      <c r="C19" s="418"/>
      <c r="D19" s="209"/>
      <c r="E19" s="195"/>
    </row>
    <row r="20" spans="1:6" x14ac:dyDescent="0.25">
      <c r="A20" s="210" t="s">
        <v>1451</v>
      </c>
      <c r="B20" s="211" t="s">
        <v>1452</v>
      </c>
      <c r="C20" s="212"/>
      <c r="D20" s="213">
        <v>6.4999999999999997E-3</v>
      </c>
      <c r="E20" s="195"/>
    </row>
    <row r="21" spans="1:6" x14ac:dyDescent="0.25">
      <c r="A21" s="210" t="s">
        <v>1453</v>
      </c>
      <c r="B21" s="211" t="s">
        <v>1454</v>
      </c>
      <c r="C21" s="212"/>
      <c r="D21" s="214">
        <v>0.03</v>
      </c>
      <c r="E21" s="195"/>
      <c r="F21" s="215"/>
    </row>
    <row r="22" spans="1:6" x14ac:dyDescent="0.25">
      <c r="A22" s="210" t="s">
        <v>1455</v>
      </c>
      <c r="B22" s="211" t="s">
        <v>1456</v>
      </c>
      <c r="C22" s="212"/>
      <c r="D22" s="214">
        <f>0.4*5%</f>
        <v>2.0000000000000004E-2</v>
      </c>
      <c r="E22" s="195"/>
    </row>
    <row r="23" spans="1:6" x14ac:dyDescent="0.25">
      <c r="A23" s="419" t="s">
        <v>1457</v>
      </c>
      <c r="B23" s="420"/>
      <c r="C23" s="421"/>
      <c r="D23" s="216">
        <f>SUM(D20:D22)</f>
        <v>5.6500000000000002E-2</v>
      </c>
      <c r="E23" s="195"/>
    </row>
    <row r="24" spans="1:6" x14ac:dyDescent="0.25">
      <c r="A24" s="400" t="s">
        <v>1458</v>
      </c>
      <c r="B24" s="401"/>
      <c r="C24" s="402"/>
      <c r="D24" s="217">
        <f>TRUNC(((1+(D11+D13+D14+D15))*(1+D16)*(1+D17)/(1-D23))-1,4)</f>
        <v>0.22220000000000001</v>
      </c>
      <c r="E24" s="218"/>
    </row>
    <row r="25" spans="1:6" x14ac:dyDescent="0.25">
      <c r="A25" s="84"/>
      <c r="B25" s="195" t="s">
        <v>1459</v>
      </c>
    </row>
    <row r="26" spans="1:6" x14ac:dyDescent="0.25">
      <c r="A26" s="84"/>
      <c r="B26" s="218" t="s">
        <v>1460</v>
      </c>
    </row>
    <row r="27" spans="1:6" ht="12.75" customHeight="1" x14ac:dyDescent="0.25">
      <c r="A27" s="403" t="s">
        <v>1461</v>
      </c>
      <c r="B27" s="403"/>
      <c r="C27" s="403"/>
      <c r="D27" s="403"/>
      <c r="E27" s="219"/>
      <c r="F27" s="219"/>
    </row>
    <row r="28" spans="1:6" ht="12.75" customHeight="1" x14ac:dyDescent="0.25">
      <c r="A28" s="403"/>
      <c r="B28" s="403"/>
      <c r="C28" s="403"/>
      <c r="D28" s="403"/>
      <c r="E28" s="219"/>
      <c r="F28" s="219"/>
    </row>
    <row r="29" spans="1:6" ht="12.75" customHeight="1" x14ac:dyDescent="0.25">
      <c r="A29" s="403"/>
      <c r="B29" s="403"/>
      <c r="C29" s="403"/>
      <c r="D29" s="403"/>
      <c r="E29" s="219"/>
      <c r="F29" s="219"/>
    </row>
    <row r="30" spans="1:6" ht="12.75" customHeight="1" x14ac:dyDescent="0.25">
      <c r="A30" s="403"/>
      <c r="B30" s="403"/>
      <c r="C30" s="403"/>
      <c r="D30" s="403"/>
      <c r="E30" s="219"/>
      <c r="F30" s="219"/>
    </row>
    <row r="31" spans="1:6" ht="12.75" customHeight="1" x14ac:dyDescent="0.25">
      <c r="A31" s="403"/>
      <c r="B31" s="403"/>
      <c r="C31" s="403"/>
      <c r="D31" s="403"/>
      <c r="E31" s="219"/>
      <c r="F31" s="219"/>
    </row>
    <row r="32" spans="1:6" ht="12.75" customHeight="1" x14ac:dyDescent="0.25">
      <c r="A32" s="403"/>
      <c r="B32" s="403"/>
      <c r="C32" s="403"/>
      <c r="D32" s="403"/>
      <c r="E32" s="219"/>
      <c r="F32" s="219"/>
    </row>
    <row r="33" spans="1:6" ht="12.75" customHeight="1" x14ac:dyDescent="0.25">
      <c r="A33" s="403"/>
      <c r="B33" s="403"/>
      <c r="C33" s="403"/>
      <c r="D33" s="403"/>
      <c r="E33" s="219"/>
      <c r="F33" s="219"/>
    </row>
    <row r="34" spans="1:6" ht="12.75" customHeight="1" x14ac:dyDescent="0.25">
      <c r="A34" s="403"/>
      <c r="B34" s="403"/>
      <c r="C34" s="403"/>
      <c r="D34" s="403"/>
      <c r="E34" s="219"/>
      <c r="F34" s="219"/>
    </row>
    <row r="35" spans="1:6" ht="12.75" customHeight="1" x14ac:dyDescent="0.25">
      <c r="A35" s="403"/>
      <c r="B35" s="403"/>
      <c r="C35" s="403"/>
      <c r="D35" s="403"/>
      <c r="E35" s="219"/>
      <c r="F35" s="219"/>
    </row>
    <row r="36" spans="1:6" ht="12.75" customHeight="1" x14ac:dyDescent="0.25">
      <c r="A36" s="403"/>
      <c r="B36" s="403"/>
      <c r="C36" s="403"/>
      <c r="D36" s="403"/>
      <c r="E36" s="219"/>
      <c r="F36" s="219"/>
    </row>
    <row r="37" spans="1:6" ht="12.75" customHeight="1" x14ac:dyDescent="0.25">
      <c r="A37" s="403"/>
      <c r="B37" s="403"/>
      <c r="C37" s="403"/>
      <c r="D37" s="403"/>
      <c r="E37" s="219"/>
      <c r="F37" s="219"/>
    </row>
    <row r="38" spans="1:6" ht="12.75" customHeight="1" x14ac:dyDescent="0.25">
      <c r="A38" s="403"/>
      <c r="B38" s="403"/>
      <c r="C38" s="403"/>
      <c r="D38" s="403"/>
      <c r="E38" s="219"/>
      <c r="F38" s="219"/>
    </row>
    <row r="39" spans="1:6" ht="12.75" customHeight="1" x14ac:dyDescent="0.25">
      <c r="A39" s="403"/>
      <c r="B39" s="403"/>
      <c r="C39" s="403"/>
      <c r="D39" s="403"/>
      <c r="E39" s="219"/>
      <c r="F39" s="219"/>
    </row>
    <row r="40" spans="1:6" ht="12.75" customHeight="1" x14ac:dyDescent="0.25">
      <c r="A40" s="403"/>
      <c r="B40" s="403"/>
      <c r="C40" s="403"/>
      <c r="D40" s="403"/>
      <c r="E40" s="219"/>
      <c r="F40" s="219"/>
    </row>
    <row r="41" spans="1:6" ht="57.75" customHeight="1" x14ac:dyDescent="0.25">
      <c r="A41" s="403"/>
      <c r="B41" s="403"/>
      <c r="C41" s="403"/>
      <c r="D41" s="403"/>
      <c r="E41" s="219"/>
      <c r="F41" s="219"/>
    </row>
    <row r="42" spans="1:6" ht="6.75" customHeight="1" x14ac:dyDescent="0.25">
      <c r="A42" s="190"/>
      <c r="B42" s="190"/>
      <c r="C42" s="190"/>
      <c r="D42" s="190"/>
      <c r="E42" s="219"/>
      <c r="F42" s="219"/>
    </row>
    <row r="44" spans="1:6" x14ac:dyDescent="0.25">
      <c r="B44" s="220"/>
    </row>
    <row r="45" spans="1:6" x14ac:dyDescent="0.25">
      <c r="B45" s="221"/>
    </row>
    <row r="46" spans="1:6" x14ac:dyDescent="0.25">
      <c r="B46" s="75"/>
    </row>
    <row r="47" spans="1:6" x14ac:dyDescent="0.25">
      <c r="B47" s="220"/>
    </row>
  </sheetData>
  <mergeCells count="8">
    <mergeCell ref="A24:C24"/>
    <mergeCell ref="A27:D41"/>
    <mergeCell ref="A9:C9"/>
    <mergeCell ref="A11:C11"/>
    <mergeCell ref="A12:C12"/>
    <mergeCell ref="A18:C18"/>
    <mergeCell ref="A19:C19"/>
    <mergeCell ref="A23:C23"/>
  </mergeCells>
  <dataValidations count="1">
    <dataValidation allowBlank="1" showInputMessage="1" showErrorMessage="1" errorTitle="Erro ao digitar..." error="Valor Inserido é um código repetido ou valor inváldo!!" sqref="B44:B47" xr:uid="{00000000-0002-0000-0500-000000000000}"/>
  </dataValidations>
  <pageMargins left="0.7" right="0.7" top="0.75" bottom="0.75" header="0.3" footer="0.3"/>
  <pageSetup paperSize="9" scale="82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M538"/>
  <sheetViews>
    <sheetView topLeftCell="A528" workbookViewId="0">
      <selection activeCell="D537" sqref="D537"/>
    </sheetView>
  </sheetViews>
  <sheetFormatPr defaultColWidth="8.796875" defaultRowHeight="13.2" customHeight="1" x14ac:dyDescent="0.25"/>
  <cols>
    <col min="1" max="1" width="7" style="75" customWidth="1"/>
    <col min="2" max="2" width="11.3984375" style="75" customWidth="1"/>
    <col min="3" max="3" width="12.3984375" style="75" customWidth="1"/>
    <col min="4" max="4" width="56.8984375" style="82" customWidth="1"/>
    <col min="5" max="5" width="14" style="75" customWidth="1"/>
    <col min="6" max="6" width="8.59765625" style="75" bestFit="1" customWidth="1"/>
    <col min="7" max="7" width="10.59765625" style="77" customWidth="1"/>
    <col min="8" max="8" width="13.09765625" style="81" customWidth="1"/>
    <col min="9" max="9" width="8.69921875" style="75" customWidth="1"/>
    <col min="10" max="10" width="14.296875" style="74" customWidth="1"/>
    <col min="11" max="16384" width="8.796875" style="74"/>
  </cols>
  <sheetData>
    <row r="1" spans="1:13" ht="13.2" customHeight="1" x14ac:dyDescent="0.25">
      <c r="B1" s="90" t="s">
        <v>1422</v>
      </c>
      <c r="D1" s="91" t="s">
        <v>1423</v>
      </c>
      <c r="F1" s="92"/>
      <c r="G1" s="93"/>
      <c r="H1" s="94"/>
    </row>
    <row r="2" spans="1:13" ht="13.2" customHeight="1" x14ac:dyDescent="0.25">
      <c r="B2" s="90" t="s">
        <v>0</v>
      </c>
      <c r="D2" s="95" t="s">
        <v>1424</v>
      </c>
      <c r="F2" s="92"/>
      <c r="G2" s="93"/>
      <c r="H2" s="94"/>
    </row>
    <row r="3" spans="1:13" ht="13.2" customHeight="1" x14ac:dyDescent="0.25">
      <c r="G3" s="93"/>
      <c r="H3" s="94"/>
    </row>
    <row r="4" spans="1:13" ht="13.2" customHeight="1" x14ac:dyDescent="0.25">
      <c r="D4" s="96" t="s">
        <v>1732</v>
      </c>
      <c r="E4" s="97"/>
      <c r="F4" s="98"/>
      <c r="G4" s="93"/>
      <c r="H4" s="94"/>
    </row>
    <row r="5" spans="1:13" ht="13.2" customHeight="1" x14ac:dyDescent="0.25">
      <c r="G5" s="93"/>
      <c r="H5" s="94"/>
    </row>
    <row r="6" spans="1:13" ht="13.2" customHeight="1" x14ac:dyDescent="0.25">
      <c r="A6" s="74"/>
      <c r="B6" s="74"/>
      <c r="C6" s="84"/>
      <c r="E6" s="74"/>
      <c r="F6" s="84"/>
      <c r="G6" s="76"/>
      <c r="H6" s="80"/>
      <c r="I6" s="74"/>
    </row>
    <row r="7" spans="1:13" s="134" customFormat="1" ht="24" x14ac:dyDescent="0.25">
      <c r="A7" s="183" t="s">
        <v>2058</v>
      </c>
      <c r="B7" s="184" t="s">
        <v>2057</v>
      </c>
      <c r="C7" s="184" t="s">
        <v>1465</v>
      </c>
      <c r="D7" s="184" t="s">
        <v>452</v>
      </c>
      <c r="E7" s="184" t="s">
        <v>1696</v>
      </c>
      <c r="F7" s="184" t="s">
        <v>16</v>
      </c>
      <c r="G7" s="185" t="s">
        <v>2056</v>
      </c>
      <c r="H7" s="186" t="s">
        <v>1733</v>
      </c>
      <c r="I7" s="187" t="s">
        <v>1734</v>
      </c>
    </row>
    <row r="8" spans="1:13" ht="13.2" customHeight="1" x14ac:dyDescent="0.25">
      <c r="A8" s="170">
        <v>1</v>
      </c>
      <c r="B8" s="171" t="s">
        <v>19</v>
      </c>
      <c r="C8" s="171">
        <v>38195</v>
      </c>
      <c r="D8" s="172" t="s">
        <v>1735</v>
      </c>
      <c r="E8" s="171" t="s">
        <v>42</v>
      </c>
      <c r="F8" s="171" t="s">
        <v>510</v>
      </c>
      <c r="G8" s="173">
        <v>820.970642</v>
      </c>
      <c r="H8" s="174">
        <v>4.4698026847285001E-2</v>
      </c>
      <c r="I8" s="175" t="s">
        <v>1485</v>
      </c>
      <c r="J8" s="89"/>
      <c r="L8" s="87"/>
    </row>
    <row r="9" spans="1:13" ht="13.2" customHeight="1" x14ac:dyDescent="0.25">
      <c r="A9" s="170">
        <v>2</v>
      </c>
      <c r="B9" s="171" t="s">
        <v>19</v>
      </c>
      <c r="C9" s="171">
        <v>40811</v>
      </c>
      <c r="D9" s="172" t="s">
        <v>1736</v>
      </c>
      <c r="E9" s="171" t="s">
        <v>78</v>
      </c>
      <c r="F9" s="171" t="s">
        <v>22</v>
      </c>
      <c r="G9" s="173">
        <v>4.04664</v>
      </c>
      <c r="H9" s="174">
        <v>8.0339730025225001E-2</v>
      </c>
      <c r="I9" s="175" t="s">
        <v>1485</v>
      </c>
      <c r="J9" s="89"/>
      <c r="K9" s="88"/>
      <c r="L9" s="87"/>
    </row>
    <row r="10" spans="1:13" ht="13.2" customHeight="1" x14ac:dyDescent="0.25">
      <c r="A10" s="170">
        <v>3</v>
      </c>
      <c r="B10" s="171" t="s">
        <v>19</v>
      </c>
      <c r="C10" s="171">
        <v>6111</v>
      </c>
      <c r="D10" s="172" t="s">
        <v>80</v>
      </c>
      <c r="E10" s="171" t="s">
        <v>78</v>
      </c>
      <c r="F10" s="171" t="s">
        <v>33</v>
      </c>
      <c r="G10" s="173">
        <v>4832.9478360000003</v>
      </c>
      <c r="H10" s="174">
        <v>0.11261035578943999</v>
      </c>
      <c r="I10" s="175" t="s">
        <v>1485</v>
      </c>
      <c r="J10" s="89"/>
      <c r="K10" s="88"/>
      <c r="L10" s="87"/>
    </row>
    <row r="11" spans="1:13" ht="13.2" customHeight="1" x14ac:dyDescent="0.25">
      <c r="A11" s="170">
        <v>4</v>
      </c>
      <c r="B11" s="171" t="s">
        <v>19</v>
      </c>
      <c r="C11" s="171">
        <v>4750</v>
      </c>
      <c r="D11" s="172" t="s">
        <v>1737</v>
      </c>
      <c r="E11" s="171" t="s">
        <v>78</v>
      </c>
      <c r="F11" s="171" t="s">
        <v>33</v>
      </c>
      <c r="G11" s="173">
        <v>3364.8832975999999</v>
      </c>
      <c r="H11" s="174">
        <v>0.15065954312658986</v>
      </c>
      <c r="I11" s="175" t="s">
        <v>1485</v>
      </c>
      <c r="J11" s="89"/>
      <c r="K11" s="88"/>
      <c r="L11" s="87"/>
      <c r="M11" s="87"/>
    </row>
    <row r="12" spans="1:13" ht="13.2" customHeight="1" x14ac:dyDescent="0.25">
      <c r="A12" s="170">
        <v>5</v>
      </c>
      <c r="B12" s="171" t="s">
        <v>19</v>
      </c>
      <c r="C12" s="171">
        <v>1358</v>
      </c>
      <c r="D12" s="172" t="s">
        <v>1738</v>
      </c>
      <c r="E12" s="171" t="s">
        <v>42</v>
      </c>
      <c r="F12" s="171" t="s">
        <v>510</v>
      </c>
      <c r="G12" s="173">
        <v>936.27618670000004</v>
      </c>
      <c r="H12" s="174">
        <v>0.17853942295697986</v>
      </c>
      <c r="I12" s="175" t="s">
        <v>1485</v>
      </c>
      <c r="J12" s="89"/>
      <c r="K12" s="88"/>
      <c r="L12" s="87"/>
    </row>
    <row r="13" spans="1:13" ht="13.2" customHeight="1" x14ac:dyDescent="0.25">
      <c r="A13" s="170">
        <v>6</v>
      </c>
      <c r="B13" s="171" t="s">
        <v>19</v>
      </c>
      <c r="C13" s="171">
        <v>36156</v>
      </c>
      <c r="D13" s="172" t="s">
        <v>1519</v>
      </c>
      <c r="E13" s="171" t="s">
        <v>42</v>
      </c>
      <c r="F13" s="171" t="s">
        <v>510</v>
      </c>
      <c r="G13" s="173">
        <v>725.94399999999996</v>
      </c>
      <c r="H13" s="174">
        <v>0.20560024053569986</v>
      </c>
      <c r="I13" s="175" t="s">
        <v>1485</v>
      </c>
      <c r="J13" s="89"/>
      <c r="K13" s="88"/>
      <c r="L13" s="87"/>
    </row>
    <row r="14" spans="1:13" ht="13.2" customHeight="1" x14ac:dyDescent="0.25">
      <c r="A14" s="170">
        <v>7</v>
      </c>
      <c r="B14" s="171" t="s">
        <v>19</v>
      </c>
      <c r="C14" s="171">
        <v>40740</v>
      </c>
      <c r="D14" s="172" t="s">
        <v>1739</v>
      </c>
      <c r="E14" s="171" t="s">
        <v>42</v>
      </c>
      <c r="F14" s="171" t="s">
        <v>1740</v>
      </c>
      <c r="G14" s="173">
        <v>340.10987999999998</v>
      </c>
      <c r="H14" s="174">
        <v>0.23160848027287986</v>
      </c>
      <c r="I14" s="175" t="s">
        <v>1485</v>
      </c>
      <c r="J14" s="89"/>
      <c r="K14" s="88"/>
      <c r="L14" s="87"/>
    </row>
    <row r="15" spans="1:13" ht="13.2" customHeight="1" x14ac:dyDescent="0.25">
      <c r="A15" s="170">
        <v>8</v>
      </c>
      <c r="B15" s="171" t="s">
        <v>19</v>
      </c>
      <c r="C15" s="171">
        <v>1213</v>
      </c>
      <c r="D15" s="172" t="s">
        <v>1741</v>
      </c>
      <c r="E15" s="171" t="s">
        <v>78</v>
      </c>
      <c r="F15" s="171" t="s">
        <v>33</v>
      </c>
      <c r="G15" s="173">
        <v>2375.400881</v>
      </c>
      <c r="H15" s="174">
        <v>0.25288523430313986</v>
      </c>
      <c r="I15" s="175" t="s">
        <v>1485</v>
      </c>
      <c r="J15" s="89"/>
      <c r="K15" s="88"/>
      <c r="L15" s="87"/>
    </row>
    <row r="16" spans="1:13" ht="13.2" customHeight="1" x14ac:dyDescent="0.25">
      <c r="A16" s="170">
        <v>9</v>
      </c>
      <c r="B16" s="171" t="s">
        <v>19</v>
      </c>
      <c r="C16" s="171">
        <v>1527</v>
      </c>
      <c r="D16" s="172" t="s">
        <v>1742</v>
      </c>
      <c r="E16" s="171" t="s">
        <v>42</v>
      </c>
      <c r="F16" s="171" t="s">
        <v>573</v>
      </c>
      <c r="G16" s="173">
        <v>56.654809999999998</v>
      </c>
      <c r="H16" s="174">
        <v>0.27366742903630986</v>
      </c>
      <c r="I16" s="175" t="s">
        <v>1485</v>
      </c>
      <c r="J16" s="89"/>
      <c r="K16" s="88"/>
      <c r="L16" s="87"/>
    </row>
    <row r="17" spans="1:12" ht="13.2" customHeight="1" x14ac:dyDescent="0.25">
      <c r="A17" s="170">
        <v>10</v>
      </c>
      <c r="B17" s="171" t="s">
        <v>19</v>
      </c>
      <c r="C17" s="171">
        <v>4491</v>
      </c>
      <c r="D17" s="172" t="s">
        <v>1530</v>
      </c>
      <c r="E17" s="171" t="s">
        <v>42</v>
      </c>
      <c r="F17" s="171" t="s">
        <v>44</v>
      </c>
      <c r="G17" s="173">
        <v>3247.5336170999999</v>
      </c>
      <c r="H17" s="174">
        <v>0.29376864349265985</v>
      </c>
      <c r="I17" s="175" t="s">
        <v>1485</v>
      </c>
      <c r="J17" s="89"/>
      <c r="K17" s="88"/>
      <c r="L17" s="87"/>
    </row>
    <row r="18" spans="1:12" ht="13.2" customHeight="1" x14ac:dyDescent="0.25">
      <c r="A18" s="170">
        <v>11</v>
      </c>
      <c r="B18" s="171" t="s">
        <v>19</v>
      </c>
      <c r="C18" s="171">
        <v>43189</v>
      </c>
      <c r="D18" s="172" t="s">
        <v>1520</v>
      </c>
      <c r="E18" s="171" t="s">
        <v>1743</v>
      </c>
      <c r="F18" s="171" t="s">
        <v>1744</v>
      </c>
      <c r="G18" s="173">
        <v>4</v>
      </c>
      <c r="H18" s="174">
        <v>0.31279670478585986</v>
      </c>
      <c r="I18" s="175" t="s">
        <v>1485</v>
      </c>
      <c r="J18" s="89"/>
      <c r="K18" s="88"/>
      <c r="L18" s="87"/>
    </row>
    <row r="19" spans="1:12" ht="13.2" customHeight="1" x14ac:dyDescent="0.25">
      <c r="A19" s="170">
        <v>12</v>
      </c>
      <c r="B19" s="171" t="s">
        <v>19</v>
      </c>
      <c r="C19" s="171">
        <v>1379</v>
      </c>
      <c r="D19" s="172" t="s">
        <v>1745</v>
      </c>
      <c r="E19" s="171" t="s">
        <v>42</v>
      </c>
      <c r="F19" s="171" t="s">
        <v>43</v>
      </c>
      <c r="G19" s="173">
        <v>42082.095867700002</v>
      </c>
      <c r="H19" s="174">
        <v>0.33170376852071987</v>
      </c>
      <c r="I19" s="175" t="s">
        <v>1485</v>
      </c>
      <c r="J19" s="89"/>
      <c r="K19" s="88"/>
      <c r="L19" s="87"/>
    </row>
    <row r="20" spans="1:12" ht="13.2" customHeight="1" x14ac:dyDescent="0.25">
      <c r="A20" s="170">
        <v>13</v>
      </c>
      <c r="B20" s="171" t="s">
        <v>19</v>
      </c>
      <c r="C20" s="171">
        <v>6110</v>
      </c>
      <c r="D20" s="172" t="s">
        <v>1746</v>
      </c>
      <c r="E20" s="171" t="s">
        <v>78</v>
      </c>
      <c r="F20" s="171" t="s">
        <v>33</v>
      </c>
      <c r="G20" s="173">
        <v>2073.5056883000002</v>
      </c>
      <c r="H20" s="174">
        <v>0.35027641066427984</v>
      </c>
      <c r="I20" s="175" t="s">
        <v>1485</v>
      </c>
      <c r="J20" s="89"/>
      <c r="K20" s="88"/>
      <c r="L20" s="87"/>
    </row>
    <row r="21" spans="1:12" ht="13.2" customHeight="1" x14ac:dyDescent="0.25">
      <c r="A21" s="170">
        <v>14</v>
      </c>
      <c r="B21" s="171" t="s">
        <v>19</v>
      </c>
      <c r="C21" s="171">
        <v>40818</v>
      </c>
      <c r="D21" s="172" t="s">
        <v>1747</v>
      </c>
      <c r="E21" s="171" t="s">
        <v>78</v>
      </c>
      <c r="F21" s="171" t="s">
        <v>22</v>
      </c>
      <c r="G21" s="173">
        <v>8.1340000000000003</v>
      </c>
      <c r="H21" s="174">
        <v>0.36747845255317985</v>
      </c>
      <c r="I21" s="175" t="s">
        <v>1485</v>
      </c>
      <c r="J21" s="89"/>
      <c r="K21" s="88"/>
      <c r="L21" s="87"/>
    </row>
    <row r="22" spans="1:12" ht="13.2" customHeight="1" x14ac:dyDescent="0.25">
      <c r="A22" s="170">
        <v>15</v>
      </c>
      <c r="B22" s="171" t="s">
        <v>19</v>
      </c>
      <c r="C22" s="171">
        <v>34492</v>
      </c>
      <c r="D22" s="172" t="s">
        <v>1523</v>
      </c>
      <c r="E22" s="171" t="s">
        <v>42</v>
      </c>
      <c r="F22" s="171" t="s">
        <v>573</v>
      </c>
      <c r="G22" s="173">
        <v>43.946112999999997</v>
      </c>
      <c r="H22" s="174">
        <v>0.38195078609844985</v>
      </c>
      <c r="I22" s="175" t="s">
        <v>1485</v>
      </c>
      <c r="J22" s="89"/>
      <c r="K22" s="88"/>
      <c r="L22" s="87"/>
    </row>
    <row r="23" spans="1:12" ht="13.2" customHeight="1" x14ac:dyDescent="0.25">
      <c r="A23" s="170">
        <v>16</v>
      </c>
      <c r="B23" s="171" t="s">
        <v>19</v>
      </c>
      <c r="C23" s="171">
        <v>4517</v>
      </c>
      <c r="D23" s="172" t="s">
        <v>1543</v>
      </c>
      <c r="E23" s="171" t="s">
        <v>42</v>
      </c>
      <c r="F23" s="171" t="s">
        <v>44</v>
      </c>
      <c r="G23" s="173">
        <v>6608.8845794999997</v>
      </c>
      <c r="H23" s="174">
        <v>0.39626031191205985</v>
      </c>
      <c r="I23" s="175" t="s">
        <v>1485</v>
      </c>
      <c r="J23" s="89"/>
      <c r="K23" s="88"/>
      <c r="L23" s="87"/>
    </row>
    <row r="24" spans="1:12" ht="13.2" customHeight="1" x14ac:dyDescent="0.25">
      <c r="A24" s="170">
        <v>17</v>
      </c>
      <c r="B24" s="171" t="s">
        <v>19</v>
      </c>
      <c r="C24" s="171">
        <v>43082</v>
      </c>
      <c r="D24" s="172" t="s">
        <v>1521</v>
      </c>
      <c r="E24" s="171" t="s">
        <v>42</v>
      </c>
      <c r="F24" s="171" t="s">
        <v>1748</v>
      </c>
      <c r="G24" s="173">
        <v>2200.5033600000002</v>
      </c>
      <c r="H24" s="174">
        <v>0.41026989250896984</v>
      </c>
      <c r="I24" s="175" t="s">
        <v>1485</v>
      </c>
      <c r="J24" s="89"/>
      <c r="K24" s="88"/>
      <c r="L24" s="87"/>
    </row>
    <row r="25" spans="1:12" ht="13.2" customHeight="1" x14ac:dyDescent="0.25">
      <c r="A25" s="170">
        <v>18</v>
      </c>
      <c r="B25" s="171" t="s">
        <v>19</v>
      </c>
      <c r="C25" s="171">
        <v>583</v>
      </c>
      <c r="D25" s="172" t="s">
        <v>1749</v>
      </c>
      <c r="E25" s="171" t="s">
        <v>42</v>
      </c>
      <c r="F25" s="171" t="s">
        <v>43</v>
      </c>
      <c r="G25" s="173">
        <v>700.41</v>
      </c>
      <c r="H25" s="174">
        <v>0.42383826678860986</v>
      </c>
      <c r="I25" s="175" t="s">
        <v>1485</v>
      </c>
      <c r="J25" s="89"/>
      <c r="K25" s="88"/>
      <c r="L25" s="87"/>
    </row>
    <row r="26" spans="1:12" ht="13.2" customHeight="1" x14ac:dyDescent="0.25">
      <c r="A26" s="170">
        <v>19</v>
      </c>
      <c r="B26" s="171" t="s">
        <v>19</v>
      </c>
      <c r="C26" s="171">
        <v>7156</v>
      </c>
      <c r="D26" s="172" t="s">
        <v>1528</v>
      </c>
      <c r="E26" s="171" t="s">
        <v>42</v>
      </c>
      <c r="F26" s="171" t="s">
        <v>510</v>
      </c>
      <c r="G26" s="173">
        <v>643.19507199999998</v>
      </c>
      <c r="H26" s="174">
        <v>0.43686086174734984</v>
      </c>
      <c r="I26" s="175" t="s">
        <v>1485</v>
      </c>
      <c r="J26" s="89"/>
      <c r="K26" s="88"/>
      <c r="L26" s="87"/>
    </row>
    <row r="27" spans="1:12" ht="13.2" customHeight="1" x14ac:dyDescent="0.25">
      <c r="A27" s="170">
        <v>20</v>
      </c>
      <c r="B27" s="171" t="s">
        <v>19</v>
      </c>
      <c r="C27" s="171">
        <v>40809</v>
      </c>
      <c r="D27" s="172" t="s">
        <v>1750</v>
      </c>
      <c r="E27" s="171" t="s">
        <v>78</v>
      </c>
      <c r="F27" s="171" t="s">
        <v>22</v>
      </c>
      <c r="G27" s="173">
        <v>8.0321599999999993</v>
      </c>
      <c r="H27" s="174">
        <v>0.44955869922042985</v>
      </c>
      <c r="I27" s="175" t="s">
        <v>1485</v>
      </c>
      <c r="J27" s="89"/>
      <c r="K27" s="88"/>
      <c r="L27" s="87"/>
    </row>
    <row r="28" spans="1:12" ht="13.2" customHeight="1" x14ac:dyDescent="0.25">
      <c r="A28" s="170">
        <v>21</v>
      </c>
      <c r="B28" s="171" t="s">
        <v>19</v>
      </c>
      <c r="C28" s="171">
        <v>34</v>
      </c>
      <c r="D28" s="172" t="s">
        <v>1751</v>
      </c>
      <c r="E28" s="171" t="s">
        <v>42</v>
      </c>
      <c r="F28" s="171" t="s">
        <v>43</v>
      </c>
      <c r="G28" s="173">
        <v>2486.4</v>
      </c>
      <c r="H28" s="174">
        <v>0.46223913823638985</v>
      </c>
      <c r="I28" s="175" t="s">
        <v>1485</v>
      </c>
      <c r="J28" s="89"/>
      <c r="K28" s="88"/>
      <c r="L28" s="87"/>
    </row>
    <row r="29" spans="1:12" ht="13.2" customHeight="1" x14ac:dyDescent="0.25">
      <c r="A29" s="170">
        <v>22</v>
      </c>
      <c r="B29" s="171" t="s">
        <v>19</v>
      </c>
      <c r="C29" s="171">
        <v>252</v>
      </c>
      <c r="D29" s="172" t="s">
        <v>1752</v>
      </c>
      <c r="E29" s="171" t="s">
        <v>78</v>
      </c>
      <c r="F29" s="171" t="s">
        <v>33</v>
      </c>
      <c r="G29" s="173">
        <v>1703.2630168000001</v>
      </c>
      <c r="H29" s="174">
        <v>0.47452398743148988</v>
      </c>
      <c r="I29" s="175" t="s">
        <v>1485</v>
      </c>
      <c r="J29" s="89"/>
      <c r="K29" s="88"/>
      <c r="L29" s="87"/>
    </row>
    <row r="30" spans="1:12" ht="13.2" customHeight="1" x14ac:dyDescent="0.25">
      <c r="A30" s="170">
        <v>23</v>
      </c>
      <c r="B30" s="171" t="s">
        <v>19</v>
      </c>
      <c r="C30" s="171">
        <v>10496</v>
      </c>
      <c r="D30" s="172" t="s">
        <v>1753</v>
      </c>
      <c r="E30" s="171" t="s">
        <v>42</v>
      </c>
      <c r="F30" s="171" t="s">
        <v>510</v>
      </c>
      <c r="G30" s="173">
        <v>34.799999999999997</v>
      </c>
      <c r="H30" s="174">
        <v>0.48665231598560987</v>
      </c>
      <c r="I30" s="175" t="s">
        <v>1485</v>
      </c>
      <c r="J30" s="89"/>
      <c r="K30" s="88"/>
      <c r="L30" s="87"/>
    </row>
    <row r="31" spans="1:12" ht="13.2" customHeight="1" x14ac:dyDescent="0.25">
      <c r="A31" s="170">
        <v>24</v>
      </c>
      <c r="B31" s="171" t="s">
        <v>19</v>
      </c>
      <c r="C31" s="171">
        <v>370</v>
      </c>
      <c r="D31" s="172" t="s">
        <v>1754</v>
      </c>
      <c r="E31" s="171" t="s">
        <v>42</v>
      </c>
      <c r="F31" s="171" t="s">
        <v>573</v>
      </c>
      <c r="G31" s="173">
        <v>194.2281687</v>
      </c>
      <c r="H31" s="174">
        <v>0.49853053637126987</v>
      </c>
      <c r="I31" s="175" t="s">
        <v>1485</v>
      </c>
      <c r="J31" s="89"/>
      <c r="K31" s="88"/>
      <c r="L31" s="87"/>
    </row>
    <row r="32" spans="1:12" ht="13.2" customHeight="1" x14ac:dyDescent="0.25">
      <c r="A32" s="170">
        <v>25</v>
      </c>
      <c r="B32" s="171" t="s">
        <v>19</v>
      </c>
      <c r="C32" s="171">
        <v>37372</v>
      </c>
      <c r="D32" s="172" t="s">
        <v>1755</v>
      </c>
      <c r="E32" s="171" t="s">
        <v>42</v>
      </c>
      <c r="F32" s="171" t="s">
        <v>33</v>
      </c>
      <c r="G32" s="173">
        <v>21561.731052700001</v>
      </c>
      <c r="H32" s="174">
        <v>0.51027916968210985</v>
      </c>
      <c r="I32" s="175" t="s">
        <v>1503</v>
      </c>
      <c r="J32" s="89"/>
      <c r="K32" s="88"/>
      <c r="L32" s="87"/>
    </row>
    <row r="33" spans="1:12" ht="13.2" customHeight="1" x14ac:dyDescent="0.25">
      <c r="A33" s="170">
        <v>26</v>
      </c>
      <c r="B33" s="171" t="s">
        <v>19</v>
      </c>
      <c r="C33" s="171">
        <v>37370</v>
      </c>
      <c r="D33" s="172" t="s">
        <v>1756</v>
      </c>
      <c r="E33" s="171" t="s">
        <v>42</v>
      </c>
      <c r="F33" s="171" t="s">
        <v>33</v>
      </c>
      <c r="G33" s="173">
        <v>21449.782868499999</v>
      </c>
      <c r="H33" s="174">
        <v>0.52145418871313987</v>
      </c>
      <c r="I33" s="175" t="s">
        <v>1503</v>
      </c>
      <c r="J33" s="89"/>
      <c r="K33" s="88"/>
      <c r="L33" s="87"/>
    </row>
    <row r="34" spans="1:12" ht="13.2" customHeight="1" x14ac:dyDescent="0.25">
      <c r="A34" s="170">
        <v>27</v>
      </c>
      <c r="B34" s="171" t="s">
        <v>19</v>
      </c>
      <c r="C34" s="171">
        <v>7307</v>
      </c>
      <c r="D34" s="172" t="s">
        <v>1757</v>
      </c>
      <c r="E34" s="171" t="s">
        <v>42</v>
      </c>
      <c r="F34" s="171" t="s">
        <v>100</v>
      </c>
      <c r="G34" s="173">
        <v>554.03299939999999</v>
      </c>
      <c r="H34" s="174">
        <v>0.53255237900490981</v>
      </c>
      <c r="I34" s="175" t="s">
        <v>1503</v>
      </c>
      <c r="J34" s="89"/>
      <c r="K34" s="88"/>
      <c r="L34" s="87"/>
    </row>
    <row r="35" spans="1:12" ht="13.2" customHeight="1" x14ac:dyDescent="0.25">
      <c r="A35" s="170">
        <v>28</v>
      </c>
      <c r="B35" s="171" t="s">
        <v>19</v>
      </c>
      <c r="C35" s="171">
        <v>4783</v>
      </c>
      <c r="D35" s="172" t="s">
        <v>1758</v>
      </c>
      <c r="E35" s="171" t="s">
        <v>78</v>
      </c>
      <c r="F35" s="171" t="s">
        <v>33</v>
      </c>
      <c r="G35" s="173">
        <v>1218.3562870000001</v>
      </c>
      <c r="H35" s="174">
        <v>0.54346534415832981</v>
      </c>
      <c r="I35" s="175" t="s">
        <v>1503</v>
      </c>
      <c r="J35" s="89"/>
      <c r="K35" s="88"/>
      <c r="L35" s="87"/>
    </row>
    <row r="36" spans="1:12" ht="13.2" customHeight="1" x14ac:dyDescent="0.25">
      <c r="A36" s="170">
        <v>29</v>
      </c>
      <c r="B36" s="171" t="s">
        <v>19</v>
      </c>
      <c r="C36" s="171">
        <v>33</v>
      </c>
      <c r="D36" s="172" t="s">
        <v>1759</v>
      </c>
      <c r="E36" s="171" t="s">
        <v>42</v>
      </c>
      <c r="F36" s="171" t="s">
        <v>43</v>
      </c>
      <c r="G36" s="173">
        <v>1970.9255459999999</v>
      </c>
      <c r="H36" s="174">
        <v>0.55412923077113985</v>
      </c>
      <c r="I36" s="175" t="s">
        <v>1503</v>
      </c>
      <c r="J36" s="89"/>
      <c r="K36" s="88"/>
      <c r="L36" s="87"/>
    </row>
    <row r="37" spans="1:12" ht="13.2" customHeight="1" x14ac:dyDescent="0.25">
      <c r="A37" s="170">
        <v>30</v>
      </c>
      <c r="B37" s="171" t="s">
        <v>19</v>
      </c>
      <c r="C37" s="171">
        <v>37595</v>
      </c>
      <c r="D37" s="172" t="s">
        <v>1522</v>
      </c>
      <c r="E37" s="171" t="s">
        <v>42</v>
      </c>
      <c r="F37" s="171" t="s">
        <v>43</v>
      </c>
      <c r="G37" s="173">
        <v>6648.2228999999998</v>
      </c>
      <c r="H37" s="174">
        <v>0.56436122571413982</v>
      </c>
      <c r="I37" s="175" t="s">
        <v>1503</v>
      </c>
      <c r="J37" s="89"/>
      <c r="K37" s="88"/>
      <c r="L37" s="87"/>
    </row>
    <row r="38" spans="1:12" ht="13.2" customHeight="1" x14ac:dyDescent="0.25">
      <c r="A38" s="170">
        <v>31</v>
      </c>
      <c r="B38" s="171" t="s">
        <v>19</v>
      </c>
      <c r="C38" s="171">
        <v>38408</v>
      </c>
      <c r="D38" s="172" t="s">
        <v>1760</v>
      </c>
      <c r="E38" s="171" t="s">
        <v>42</v>
      </c>
      <c r="F38" s="171" t="s">
        <v>573</v>
      </c>
      <c r="G38" s="173">
        <v>24.938829999999999</v>
      </c>
      <c r="H38" s="174">
        <v>0.57406801009219988</v>
      </c>
      <c r="I38" s="175" t="s">
        <v>1503</v>
      </c>
      <c r="J38" s="89"/>
      <c r="K38" s="88"/>
      <c r="L38" s="87"/>
    </row>
    <row r="39" spans="1:12" ht="13.2" customHeight="1" x14ac:dyDescent="0.25">
      <c r="A39" s="170">
        <v>32</v>
      </c>
      <c r="B39" s="171" t="s">
        <v>19</v>
      </c>
      <c r="C39" s="171">
        <v>37371</v>
      </c>
      <c r="D39" s="172" t="s">
        <v>1761</v>
      </c>
      <c r="E39" s="171" t="s">
        <v>1762</v>
      </c>
      <c r="F39" s="171" t="s">
        <v>33</v>
      </c>
      <c r="G39" s="173">
        <v>21449.782868499999</v>
      </c>
      <c r="H39" s="174">
        <v>0.58298752069493986</v>
      </c>
      <c r="I39" s="175" t="s">
        <v>1503</v>
      </c>
      <c r="J39" s="89"/>
      <c r="K39" s="88"/>
      <c r="L39" s="87"/>
    </row>
    <row r="40" spans="1:12" ht="13.2" customHeight="1" x14ac:dyDescent="0.25">
      <c r="A40" s="170">
        <v>33</v>
      </c>
      <c r="B40" s="171" t="s">
        <v>19</v>
      </c>
      <c r="C40" s="171">
        <v>7271</v>
      </c>
      <c r="D40" s="172" t="s">
        <v>1763</v>
      </c>
      <c r="E40" s="171" t="s">
        <v>42</v>
      </c>
      <c r="F40" s="171" t="s">
        <v>48</v>
      </c>
      <c r="G40" s="173">
        <v>17056.251264999999</v>
      </c>
      <c r="H40" s="174">
        <v>0.5917920514312599</v>
      </c>
      <c r="I40" s="175" t="s">
        <v>1503</v>
      </c>
      <c r="J40" s="89"/>
      <c r="K40" s="88"/>
      <c r="L40" s="87"/>
    </row>
    <row r="41" spans="1:12" ht="13.2" customHeight="1" x14ac:dyDescent="0.25">
      <c r="A41" s="170">
        <v>34</v>
      </c>
      <c r="B41" s="171" t="s">
        <v>19</v>
      </c>
      <c r="C41" s="171">
        <v>665</v>
      </c>
      <c r="D41" s="172" t="s">
        <v>1764</v>
      </c>
      <c r="E41" s="171" t="s">
        <v>42</v>
      </c>
      <c r="F41" s="171" t="s">
        <v>48</v>
      </c>
      <c r="G41" s="173">
        <v>472.61750000000001</v>
      </c>
      <c r="H41" s="174">
        <v>0.6004325760365099</v>
      </c>
      <c r="I41" s="175" t="s">
        <v>1503</v>
      </c>
      <c r="J41" s="89"/>
      <c r="K41" s="88"/>
      <c r="L41" s="87"/>
    </row>
    <row r="42" spans="1:12" ht="13.2" customHeight="1" x14ac:dyDescent="0.25">
      <c r="A42" s="170">
        <v>35</v>
      </c>
      <c r="B42" s="171" t="s">
        <v>19</v>
      </c>
      <c r="C42" s="171">
        <v>36795</v>
      </c>
      <c r="D42" s="172" t="s">
        <v>1765</v>
      </c>
      <c r="E42" s="171" t="s">
        <v>42</v>
      </c>
      <c r="F42" s="171" t="s">
        <v>48</v>
      </c>
      <c r="G42" s="173">
        <v>10</v>
      </c>
      <c r="H42" s="174">
        <v>0.60905602792148983</v>
      </c>
      <c r="I42" s="175" t="s">
        <v>1503</v>
      </c>
      <c r="J42" s="89"/>
      <c r="K42" s="88"/>
      <c r="L42" s="87"/>
    </row>
    <row r="43" spans="1:12" ht="13.2" customHeight="1" x14ac:dyDescent="0.25">
      <c r="A43" s="170">
        <v>36</v>
      </c>
      <c r="B43" s="171" t="s">
        <v>19</v>
      </c>
      <c r="C43" s="171">
        <v>6081</v>
      </c>
      <c r="D43" s="172" t="s">
        <v>1766</v>
      </c>
      <c r="E43" s="171" t="s">
        <v>42</v>
      </c>
      <c r="F43" s="171" t="s">
        <v>573</v>
      </c>
      <c r="G43" s="173">
        <v>335.94749999999999</v>
      </c>
      <c r="H43" s="174">
        <v>0.6172644774451499</v>
      </c>
      <c r="I43" s="175" t="s">
        <v>1503</v>
      </c>
      <c r="J43" s="89"/>
      <c r="K43" s="88"/>
      <c r="L43" s="87"/>
    </row>
    <row r="44" spans="1:12" ht="13.2" customHeight="1" x14ac:dyDescent="0.25">
      <c r="A44" s="170">
        <v>37</v>
      </c>
      <c r="B44" s="171" t="s">
        <v>19</v>
      </c>
      <c r="C44" s="171">
        <v>2436</v>
      </c>
      <c r="D44" s="172" t="s">
        <v>1767</v>
      </c>
      <c r="E44" s="171" t="s">
        <v>78</v>
      </c>
      <c r="F44" s="171" t="s">
        <v>33</v>
      </c>
      <c r="G44" s="173">
        <v>873.16773069999999</v>
      </c>
      <c r="H44" s="174">
        <v>0.62535264842039984</v>
      </c>
      <c r="I44" s="175" t="s">
        <v>1503</v>
      </c>
      <c r="J44" s="89"/>
      <c r="K44" s="88"/>
      <c r="L44" s="87"/>
    </row>
    <row r="45" spans="1:12" ht="13.2" customHeight="1" x14ac:dyDescent="0.25">
      <c r="A45" s="170">
        <v>38</v>
      </c>
      <c r="B45" s="171" t="s">
        <v>19</v>
      </c>
      <c r="C45" s="171">
        <v>36785</v>
      </c>
      <c r="D45" s="172" t="s">
        <v>1525</v>
      </c>
      <c r="E45" s="171" t="s">
        <v>42</v>
      </c>
      <c r="F45" s="171" t="s">
        <v>1527</v>
      </c>
      <c r="G45" s="173">
        <v>119.0682293</v>
      </c>
      <c r="H45" s="174">
        <v>0.63321886060507981</v>
      </c>
      <c r="I45" s="175" t="s">
        <v>1503</v>
      </c>
      <c r="J45" s="89"/>
      <c r="K45" s="88"/>
      <c r="L45" s="87"/>
    </row>
    <row r="46" spans="1:12" ht="13.2" customHeight="1" x14ac:dyDescent="0.25">
      <c r="A46" s="170">
        <v>39</v>
      </c>
      <c r="B46" s="171" t="s">
        <v>19</v>
      </c>
      <c r="C46" s="171">
        <v>3322</v>
      </c>
      <c r="D46" s="172" t="s">
        <v>1529</v>
      </c>
      <c r="E46" s="171" t="s">
        <v>42</v>
      </c>
      <c r="F46" s="171" t="s">
        <v>510</v>
      </c>
      <c r="G46" s="173">
        <v>1088.8599999999999</v>
      </c>
      <c r="H46" s="174">
        <v>0.64102546508089986</v>
      </c>
      <c r="I46" s="175" t="s">
        <v>1503</v>
      </c>
      <c r="J46" s="89"/>
      <c r="K46" s="88"/>
      <c r="L46" s="87"/>
    </row>
    <row r="47" spans="1:12" ht="13.2" customHeight="1" x14ac:dyDescent="0.25">
      <c r="A47" s="170">
        <v>40</v>
      </c>
      <c r="B47" s="171" t="s">
        <v>19</v>
      </c>
      <c r="C47" s="171">
        <v>36896</v>
      </c>
      <c r="D47" s="172" t="s">
        <v>1768</v>
      </c>
      <c r="E47" s="171" t="s">
        <v>42</v>
      </c>
      <c r="F47" s="171" t="s">
        <v>48</v>
      </c>
      <c r="G47" s="173">
        <v>34.799999999999997</v>
      </c>
      <c r="H47" s="174">
        <v>0.64796520565820981</v>
      </c>
      <c r="I47" s="175" t="s">
        <v>1503</v>
      </c>
      <c r="J47" s="89"/>
      <c r="K47" s="88"/>
      <c r="L47" s="87"/>
    </row>
    <row r="48" spans="1:12" ht="13.2" customHeight="1" x14ac:dyDescent="0.25">
      <c r="A48" s="170">
        <v>41</v>
      </c>
      <c r="B48" s="171" t="s">
        <v>19</v>
      </c>
      <c r="C48" s="171">
        <v>1345</v>
      </c>
      <c r="D48" s="172" t="s">
        <v>1769</v>
      </c>
      <c r="E48" s="171" t="s">
        <v>42</v>
      </c>
      <c r="F48" s="171" t="s">
        <v>510</v>
      </c>
      <c r="G48" s="173">
        <v>129.08320320000001</v>
      </c>
      <c r="H48" s="174">
        <v>0.65447430750175983</v>
      </c>
      <c r="I48" s="175" t="s">
        <v>1503</v>
      </c>
      <c r="J48" s="89"/>
      <c r="K48" s="88"/>
      <c r="L48" s="87"/>
    </row>
    <row r="49" spans="1:12" ht="13.2" customHeight="1" x14ac:dyDescent="0.25">
      <c r="A49" s="170">
        <v>42</v>
      </c>
      <c r="B49" s="171" t="s">
        <v>19</v>
      </c>
      <c r="C49" s="171">
        <v>4922</v>
      </c>
      <c r="D49" s="172" t="s">
        <v>196</v>
      </c>
      <c r="E49" s="171" t="s">
        <v>42</v>
      </c>
      <c r="F49" s="171" t="s">
        <v>510</v>
      </c>
      <c r="G49" s="173">
        <v>31.68</v>
      </c>
      <c r="H49" s="174">
        <v>0.66045692278083989</v>
      </c>
      <c r="I49" s="175" t="s">
        <v>1503</v>
      </c>
      <c r="J49" s="89"/>
      <c r="K49" s="88"/>
      <c r="L49" s="87"/>
    </row>
    <row r="50" spans="1:12" ht="13.2" customHeight="1" x14ac:dyDescent="0.25">
      <c r="A50" s="170">
        <v>43</v>
      </c>
      <c r="B50" s="171" t="s">
        <v>19</v>
      </c>
      <c r="C50" s="171">
        <v>43059</v>
      </c>
      <c r="D50" s="172" t="s">
        <v>1553</v>
      </c>
      <c r="E50" s="171" t="s">
        <v>42</v>
      </c>
      <c r="F50" s="171" t="s">
        <v>1748</v>
      </c>
      <c r="G50" s="173">
        <v>1182.2202209</v>
      </c>
      <c r="H50" s="174">
        <v>0.66615841351358984</v>
      </c>
      <c r="I50" s="175" t="s">
        <v>1503</v>
      </c>
      <c r="J50" s="89"/>
      <c r="K50" s="88"/>
      <c r="L50" s="87"/>
    </row>
    <row r="51" spans="1:12" ht="13.2" customHeight="1" x14ac:dyDescent="0.25">
      <c r="A51" s="170">
        <v>44</v>
      </c>
      <c r="B51" s="171" t="s">
        <v>19</v>
      </c>
      <c r="C51" s="171">
        <v>4760</v>
      </c>
      <c r="D51" s="172" t="s">
        <v>1770</v>
      </c>
      <c r="E51" s="171" t="s">
        <v>78</v>
      </c>
      <c r="F51" s="171" t="s">
        <v>33</v>
      </c>
      <c r="G51" s="173">
        <v>634.87781870000003</v>
      </c>
      <c r="H51" s="174">
        <v>0.67184509120061986</v>
      </c>
      <c r="I51" s="175" t="s">
        <v>1503</v>
      </c>
      <c r="J51" s="89"/>
      <c r="K51" s="88"/>
      <c r="L51" s="87"/>
    </row>
    <row r="52" spans="1:12" ht="13.2" customHeight="1" x14ac:dyDescent="0.25">
      <c r="A52" s="170">
        <v>45</v>
      </c>
      <c r="B52" s="171" t="s">
        <v>19</v>
      </c>
      <c r="C52" s="171">
        <v>378</v>
      </c>
      <c r="D52" s="172" t="s">
        <v>1771</v>
      </c>
      <c r="E52" s="171" t="s">
        <v>78</v>
      </c>
      <c r="F52" s="171" t="s">
        <v>33</v>
      </c>
      <c r="G52" s="173">
        <v>576.21945689999995</v>
      </c>
      <c r="H52" s="174">
        <v>0.6770063588207399</v>
      </c>
      <c r="I52" s="175" t="s">
        <v>1503</v>
      </c>
      <c r="J52" s="89"/>
      <c r="K52" s="88"/>
      <c r="L52" s="87"/>
    </row>
    <row r="53" spans="1:12" ht="13.2" customHeight="1" x14ac:dyDescent="0.25">
      <c r="A53" s="170">
        <v>46</v>
      </c>
      <c r="B53" s="171" t="s">
        <v>19</v>
      </c>
      <c r="C53" s="171">
        <v>1106</v>
      </c>
      <c r="D53" s="172" t="s">
        <v>1772</v>
      </c>
      <c r="E53" s="171" t="s">
        <v>42</v>
      </c>
      <c r="F53" s="171" t="s">
        <v>43</v>
      </c>
      <c r="G53" s="173">
        <v>11121.0425306</v>
      </c>
      <c r="H53" s="174">
        <v>0.68210924178576982</v>
      </c>
      <c r="I53" s="175" t="s">
        <v>1503</v>
      </c>
      <c r="J53" s="89"/>
      <c r="K53" s="88"/>
      <c r="L53" s="87"/>
    </row>
    <row r="54" spans="1:12" ht="13.2" customHeight="1" x14ac:dyDescent="0.25">
      <c r="A54" s="170">
        <v>47</v>
      </c>
      <c r="B54" s="171" t="s">
        <v>19</v>
      </c>
      <c r="C54" s="171">
        <v>43489</v>
      </c>
      <c r="D54" s="172" t="s">
        <v>1773</v>
      </c>
      <c r="E54" s="171" t="s">
        <v>1526</v>
      </c>
      <c r="F54" s="171" t="s">
        <v>33</v>
      </c>
      <c r="G54" s="173">
        <v>9035.5414684999996</v>
      </c>
      <c r="H54" s="174">
        <v>0.68716212101779983</v>
      </c>
      <c r="I54" s="175" t="s">
        <v>1503</v>
      </c>
      <c r="J54" s="89"/>
      <c r="K54" s="88"/>
      <c r="L54" s="87"/>
    </row>
    <row r="55" spans="1:12" ht="13.2" customHeight="1" x14ac:dyDescent="0.25">
      <c r="A55" s="170">
        <v>48</v>
      </c>
      <c r="B55" s="171" t="s">
        <v>19</v>
      </c>
      <c r="C55" s="171">
        <v>7701</v>
      </c>
      <c r="D55" s="172" t="s">
        <v>1531</v>
      </c>
      <c r="E55" s="171" t="s">
        <v>42</v>
      </c>
      <c r="F55" s="171" t="s">
        <v>44</v>
      </c>
      <c r="G55" s="173">
        <v>100.59598</v>
      </c>
      <c r="H55" s="174">
        <v>0.69212991865469986</v>
      </c>
      <c r="I55" s="175" t="s">
        <v>1503</v>
      </c>
      <c r="J55" s="89"/>
      <c r="K55" s="88"/>
      <c r="L55" s="87"/>
    </row>
    <row r="56" spans="1:12" ht="13.2" customHeight="1" x14ac:dyDescent="0.25">
      <c r="A56" s="170">
        <v>49</v>
      </c>
      <c r="B56" s="171" t="s">
        <v>19</v>
      </c>
      <c r="C56" s="171">
        <v>4221</v>
      </c>
      <c r="D56" s="172" t="s">
        <v>1774</v>
      </c>
      <c r="E56" s="171" t="s">
        <v>42</v>
      </c>
      <c r="F56" s="171" t="s">
        <v>100</v>
      </c>
      <c r="G56" s="173">
        <v>1643.3904849999999</v>
      </c>
      <c r="H56" s="174">
        <v>0.69696067081886981</v>
      </c>
      <c r="I56" s="175" t="s">
        <v>1503</v>
      </c>
      <c r="J56" s="89"/>
      <c r="K56" s="88"/>
      <c r="L56" s="87"/>
    </row>
    <row r="57" spans="1:12" ht="13.2" customHeight="1" x14ac:dyDescent="0.25">
      <c r="A57" s="170">
        <v>50</v>
      </c>
      <c r="B57" s="171" t="s">
        <v>19</v>
      </c>
      <c r="C57" s="171">
        <v>247</v>
      </c>
      <c r="D57" s="172" t="s">
        <v>1775</v>
      </c>
      <c r="E57" s="171" t="s">
        <v>78</v>
      </c>
      <c r="F57" s="171" t="s">
        <v>33</v>
      </c>
      <c r="G57" s="173">
        <v>663.16283620000002</v>
      </c>
      <c r="H57" s="174">
        <v>0.70175009737357985</v>
      </c>
      <c r="I57" s="175" t="s">
        <v>1503</v>
      </c>
      <c r="J57" s="89"/>
      <c r="K57" s="88"/>
      <c r="L57" s="87"/>
    </row>
    <row r="58" spans="1:12" ht="13.2" customHeight="1" x14ac:dyDescent="0.25">
      <c r="A58" s="170">
        <v>51</v>
      </c>
      <c r="B58" s="171" t="s">
        <v>19</v>
      </c>
      <c r="C58" s="171">
        <v>995</v>
      </c>
      <c r="D58" s="172" t="s">
        <v>1532</v>
      </c>
      <c r="E58" s="171" t="s">
        <v>42</v>
      </c>
      <c r="F58" s="171" t="s">
        <v>44</v>
      </c>
      <c r="G58" s="173">
        <v>640.70159999999998</v>
      </c>
      <c r="H58" s="174">
        <v>0.70633443380825989</v>
      </c>
      <c r="I58" s="175" t="s">
        <v>1503</v>
      </c>
      <c r="J58" s="89"/>
      <c r="K58" s="88"/>
      <c r="L58" s="87"/>
    </row>
    <row r="59" spans="1:12" ht="13.2" customHeight="1" x14ac:dyDescent="0.25">
      <c r="A59" s="170">
        <v>52</v>
      </c>
      <c r="B59" s="171" t="s">
        <v>13</v>
      </c>
      <c r="C59" s="171" t="s">
        <v>654</v>
      </c>
      <c r="D59" s="172" t="s">
        <v>461</v>
      </c>
      <c r="E59" s="171" t="s">
        <v>42</v>
      </c>
      <c r="F59" s="171" t="s">
        <v>48</v>
      </c>
      <c r="G59" s="173">
        <v>951.9828</v>
      </c>
      <c r="H59" s="174">
        <v>0.71088460749901983</v>
      </c>
      <c r="I59" s="175" t="s">
        <v>1503</v>
      </c>
      <c r="J59" s="89"/>
      <c r="K59" s="88"/>
      <c r="L59" s="87"/>
    </row>
    <row r="60" spans="1:12" ht="13.2" customHeight="1" x14ac:dyDescent="0.25">
      <c r="A60" s="170">
        <v>53</v>
      </c>
      <c r="B60" s="171" t="s">
        <v>19</v>
      </c>
      <c r="C60" s="171">
        <v>43083</v>
      </c>
      <c r="D60" s="172" t="s">
        <v>154</v>
      </c>
      <c r="E60" s="171" t="s">
        <v>42</v>
      </c>
      <c r="F60" s="171" t="s">
        <v>1748</v>
      </c>
      <c r="G60" s="173">
        <v>816.42</v>
      </c>
      <c r="H60" s="174">
        <v>0.7153877772375099</v>
      </c>
      <c r="I60" s="175" t="s">
        <v>1503</v>
      </c>
      <c r="J60" s="89"/>
      <c r="K60" s="88"/>
      <c r="L60" s="87"/>
    </row>
    <row r="61" spans="1:12" ht="13.2" customHeight="1" x14ac:dyDescent="0.25">
      <c r="A61" s="170">
        <v>54</v>
      </c>
      <c r="B61" s="171" t="s">
        <v>19</v>
      </c>
      <c r="C61" s="171">
        <v>1525</v>
      </c>
      <c r="D61" s="172" t="s">
        <v>1776</v>
      </c>
      <c r="E61" s="171" t="s">
        <v>42</v>
      </c>
      <c r="F61" s="171" t="s">
        <v>573</v>
      </c>
      <c r="G61" s="173">
        <v>11.339</v>
      </c>
      <c r="H61" s="174">
        <v>0.71967512333426986</v>
      </c>
      <c r="I61" s="175" t="s">
        <v>1503</v>
      </c>
      <c r="J61" s="89"/>
      <c r="K61" s="88"/>
      <c r="L61" s="87"/>
    </row>
    <row r="62" spans="1:12" ht="13.2" customHeight="1" x14ac:dyDescent="0.25">
      <c r="A62" s="170">
        <v>55</v>
      </c>
      <c r="B62" s="171" t="s">
        <v>19</v>
      </c>
      <c r="C62" s="171">
        <v>6117</v>
      </c>
      <c r="D62" s="172" t="s">
        <v>1777</v>
      </c>
      <c r="E62" s="171" t="s">
        <v>78</v>
      </c>
      <c r="F62" s="171" t="s">
        <v>33</v>
      </c>
      <c r="G62" s="173">
        <v>589.44417410000005</v>
      </c>
      <c r="H62" s="174">
        <v>0.72392651182585988</v>
      </c>
      <c r="I62" s="175" t="s">
        <v>1503</v>
      </c>
      <c r="J62" s="89"/>
      <c r="K62" s="88"/>
      <c r="L62" s="87"/>
    </row>
    <row r="63" spans="1:12" ht="13.2" customHeight="1" x14ac:dyDescent="0.25">
      <c r="A63" s="170">
        <v>56</v>
      </c>
      <c r="B63" s="171" t="s">
        <v>19</v>
      </c>
      <c r="C63" s="171">
        <v>1020</v>
      </c>
      <c r="D63" s="172" t="s">
        <v>1627</v>
      </c>
      <c r="E63" s="171" t="s">
        <v>42</v>
      </c>
      <c r="F63" s="171" t="s">
        <v>44</v>
      </c>
      <c r="G63" s="173">
        <v>924.25405599999999</v>
      </c>
      <c r="H63" s="174">
        <v>0.72807909262861981</v>
      </c>
      <c r="I63" s="175" t="s">
        <v>1503</v>
      </c>
      <c r="J63" s="89"/>
      <c r="K63" s="88"/>
      <c r="L63" s="87"/>
    </row>
    <row r="64" spans="1:12" ht="13.2" customHeight="1" x14ac:dyDescent="0.25">
      <c r="A64" s="170">
        <v>57</v>
      </c>
      <c r="B64" s="171" t="s">
        <v>19</v>
      </c>
      <c r="C64" s="171">
        <v>2696</v>
      </c>
      <c r="D64" s="172" t="s">
        <v>1778</v>
      </c>
      <c r="E64" s="171" t="s">
        <v>78</v>
      </c>
      <c r="F64" s="171" t="s">
        <v>33</v>
      </c>
      <c r="G64" s="173">
        <v>439.91182659999998</v>
      </c>
      <c r="H64" s="174">
        <v>0.73215400509098982</v>
      </c>
      <c r="I64" s="175" t="s">
        <v>1503</v>
      </c>
      <c r="J64" s="89"/>
      <c r="K64" s="88"/>
      <c r="L64" s="87"/>
    </row>
    <row r="65" spans="1:12" ht="13.2" customHeight="1" x14ac:dyDescent="0.25">
      <c r="A65" s="170">
        <v>58</v>
      </c>
      <c r="B65" s="171" t="s">
        <v>13</v>
      </c>
      <c r="C65" s="171" t="s">
        <v>658</v>
      </c>
      <c r="D65" s="172" t="s">
        <v>465</v>
      </c>
      <c r="E65" s="171" t="s">
        <v>42</v>
      </c>
      <c r="F65" s="171" t="s">
        <v>43</v>
      </c>
      <c r="G65" s="173">
        <v>840.83759999999995</v>
      </c>
      <c r="H65" s="174">
        <v>0.73615284555332983</v>
      </c>
      <c r="I65" s="175" t="s">
        <v>1503</v>
      </c>
      <c r="J65" s="89"/>
      <c r="K65" s="88"/>
      <c r="L65" s="87"/>
    </row>
    <row r="66" spans="1:12" ht="13.2" customHeight="1" x14ac:dyDescent="0.25">
      <c r="A66" s="170">
        <v>59</v>
      </c>
      <c r="B66" s="171" t="s">
        <v>19</v>
      </c>
      <c r="C66" s="171">
        <v>4433</v>
      </c>
      <c r="D66" s="172" t="s">
        <v>1779</v>
      </c>
      <c r="E66" s="171" t="s">
        <v>42</v>
      </c>
      <c r="F66" s="171" t="s">
        <v>44</v>
      </c>
      <c r="G66" s="173">
        <v>363.31069530000002</v>
      </c>
      <c r="H66" s="174">
        <v>0.74014160688864983</v>
      </c>
      <c r="I66" s="175" t="s">
        <v>1503</v>
      </c>
      <c r="J66" s="89"/>
      <c r="K66" s="88"/>
      <c r="L66" s="87"/>
    </row>
    <row r="67" spans="1:12" ht="13.2" customHeight="1" x14ac:dyDescent="0.25">
      <c r="A67" s="170">
        <v>60</v>
      </c>
      <c r="B67" s="171" t="s">
        <v>19</v>
      </c>
      <c r="C67" s="171">
        <v>10505</v>
      </c>
      <c r="D67" s="172" t="s">
        <v>1780</v>
      </c>
      <c r="E67" s="171" t="s">
        <v>42</v>
      </c>
      <c r="F67" s="171" t="s">
        <v>510</v>
      </c>
      <c r="G67" s="173">
        <v>34.847999999999999</v>
      </c>
      <c r="H67" s="174">
        <v>0.74411628325526991</v>
      </c>
      <c r="I67" s="175" t="s">
        <v>1503</v>
      </c>
      <c r="J67" s="89"/>
      <c r="K67" s="88"/>
      <c r="L67" s="87"/>
    </row>
    <row r="68" spans="1:12" ht="13.2" customHeight="1" x14ac:dyDescent="0.25">
      <c r="A68" s="170">
        <v>61</v>
      </c>
      <c r="B68" s="171" t="s">
        <v>13</v>
      </c>
      <c r="C68" s="171" t="s">
        <v>514</v>
      </c>
      <c r="D68" s="172" t="s">
        <v>515</v>
      </c>
      <c r="E68" s="171" t="s">
        <v>42</v>
      </c>
      <c r="F68" s="171" t="s">
        <v>44</v>
      </c>
      <c r="G68" s="173">
        <v>174.13200000000001</v>
      </c>
      <c r="H68" s="174">
        <v>0.74803722658675986</v>
      </c>
      <c r="I68" s="175" t="s">
        <v>1503</v>
      </c>
      <c r="J68" s="89"/>
      <c r="K68" s="88"/>
      <c r="L68" s="87"/>
    </row>
    <row r="69" spans="1:12" ht="13.2" customHeight="1" x14ac:dyDescent="0.25">
      <c r="A69" s="170">
        <v>62</v>
      </c>
      <c r="B69" s="171" t="s">
        <v>19</v>
      </c>
      <c r="C69" s="171">
        <v>1017</v>
      </c>
      <c r="D69" s="172" t="s">
        <v>1535</v>
      </c>
      <c r="E69" s="171" t="s">
        <v>42</v>
      </c>
      <c r="F69" s="171" t="s">
        <v>44</v>
      </c>
      <c r="G69" s="173">
        <v>71.05</v>
      </c>
      <c r="H69" s="174">
        <v>0.75195107399491989</v>
      </c>
      <c r="I69" s="175" t="s">
        <v>1503</v>
      </c>
      <c r="J69" s="89"/>
      <c r="K69" s="88"/>
      <c r="L69" s="87"/>
    </row>
    <row r="70" spans="1:12" ht="13.2" customHeight="1" x14ac:dyDescent="0.25">
      <c r="A70" s="170">
        <v>63</v>
      </c>
      <c r="B70" s="171" t="s">
        <v>19</v>
      </c>
      <c r="C70" s="171">
        <v>5050</v>
      </c>
      <c r="D70" s="172" t="s">
        <v>1781</v>
      </c>
      <c r="E70" s="171" t="s">
        <v>42</v>
      </c>
      <c r="F70" s="171" t="s">
        <v>48</v>
      </c>
      <c r="G70" s="173">
        <v>16</v>
      </c>
      <c r="H70" s="174">
        <v>0.75583943973105983</v>
      </c>
      <c r="I70" s="175" t="s">
        <v>1503</v>
      </c>
      <c r="J70" s="89"/>
      <c r="K70" s="88"/>
      <c r="L70" s="87"/>
    </row>
    <row r="71" spans="1:12" ht="13.2" customHeight="1" x14ac:dyDescent="0.25">
      <c r="A71" s="170">
        <v>64</v>
      </c>
      <c r="B71" s="171" t="s">
        <v>19</v>
      </c>
      <c r="C71" s="171">
        <v>1014</v>
      </c>
      <c r="D71" s="172" t="s">
        <v>1546</v>
      </c>
      <c r="E71" s="171" t="s">
        <v>42</v>
      </c>
      <c r="F71" s="171" t="s">
        <v>44</v>
      </c>
      <c r="G71" s="173">
        <v>3689.4099550000001</v>
      </c>
      <c r="H71" s="174">
        <v>0.75964842716246983</v>
      </c>
      <c r="I71" s="175" t="s">
        <v>1503</v>
      </c>
      <c r="J71" s="89"/>
      <c r="K71" s="88"/>
      <c r="L71" s="87"/>
    </row>
    <row r="72" spans="1:12" ht="13.2" customHeight="1" x14ac:dyDescent="0.25">
      <c r="A72" s="170">
        <v>65</v>
      </c>
      <c r="B72" s="171" t="s">
        <v>19</v>
      </c>
      <c r="C72" s="171">
        <v>7356</v>
      </c>
      <c r="D72" s="172" t="s">
        <v>1782</v>
      </c>
      <c r="E72" s="171" t="s">
        <v>42</v>
      </c>
      <c r="F72" s="171" t="s">
        <v>100</v>
      </c>
      <c r="G72" s="173">
        <v>295.99263200000001</v>
      </c>
      <c r="H72" s="174">
        <v>0.76344986103476986</v>
      </c>
      <c r="I72" s="175" t="s">
        <v>1503</v>
      </c>
      <c r="J72" s="89"/>
      <c r="K72" s="88"/>
      <c r="L72" s="87"/>
    </row>
    <row r="73" spans="1:12" ht="13.2" customHeight="1" x14ac:dyDescent="0.25">
      <c r="A73" s="170">
        <v>66</v>
      </c>
      <c r="B73" s="171" t="s">
        <v>19</v>
      </c>
      <c r="C73" s="171">
        <v>43055</v>
      </c>
      <c r="D73" s="172" t="s">
        <v>1664</v>
      </c>
      <c r="E73" s="171" t="s">
        <v>42</v>
      </c>
      <c r="F73" s="171" t="s">
        <v>1748</v>
      </c>
      <c r="G73" s="173">
        <v>849.15</v>
      </c>
      <c r="H73" s="174">
        <v>0.76720006819219988</v>
      </c>
      <c r="I73" s="175" t="s">
        <v>1503</v>
      </c>
      <c r="J73" s="89"/>
      <c r="K73" s="88"/>
      <c r="L73" s="87"/>
    </row>
    <row r="74" spans="1:12" ht="13.2" customHeight="1" x14ac:dyDescent="0.25">
      <c r="A74" s="170">
        <v>67</v>
      </c>
      <c r="B74" s="171" t="s">
        <v>19</v>
      </c>
      <c r="C74" s="171">
        <v>44474</v>
      </c>
      <c r="D74" s="172" t="s">
        <v>1533</v>
      </c>
      <c r="E74" s="171" t="s">
        <v>42</v>
      </c>
      <c r="F74" s="171" t="s">
        <v>1744</v>
      </c>
      <c r="G74" s="173">
        <v>3.1803000000000001E-3</v>
      </c>
      <c r="H74" s="174">
        <v>0.77087797991922991</v>
      </c>
      <c r="I74" s="175" t="s">
        <v>1503</v>
      </c>
      <c r="J74" s="89"/>
      <c r="K74" s="88"/>
      <c r="L74" s="87"/>
    </row>
    <row r="75" spans="1:12" ht="13.2" customHeight="1" x14ac:dyDescent="0.25">
      <c r="A75" s="170">
        <v>68</v>
      </c>
      <c r="B75" s="171" t="s">
        <v>19</v>
      </c>
      <c r="C75" s="171">
        <v>43465</v>
      </c>
      <c r="D75" s="172" t="s">
        <v>1541</v>
      </c>
      <c r="E75" s="171" t="s">
        <v>1526</v>
      </c>
      <c r="F75" s="171" t="s">
        <v>33</v>
      </c>
      <c r="G75" s="173">
        <v>9035.5414684999996</v>
      </c>
      <c r="H75" s="174">
        <v>0.77450568808581988</v>
      </c>
      <c r="I75" s="175" t="s">
        <v>1503</v>
      </c>
      <c r="J75" s="89"/>
      <c r="K75" s="88"/>
      <c r="L75" s="87"/>
    </row>
    <row r="76" spans="1:12" ht="13.2" customHeight="1" x14ac:dyDescent="0.25">
      <c r="A76" s="170">
        <v>69</v>
      </c>
      <c r="B76" s="171" t="s">
        <v>19</v>
      </c>
      <c r="C76" s="171">
        <v>6189</v>
      </c>
      <c r="D76" s="172" t="s">
        <v>1556</v>
      </c>
      <c r="E76" s="171" t="s">
        <v>42</v>
      </c>
      <c r="F76" s="171" t="s">
        <v>44</v>
      </c>
      <c r="G76" s="173">
        <v>312.96816799999999</v>
      </c>
      <c r="H76" s="174">
        <v>0.77813022439762991</v>
      </c>
      <c r="I76" s="175" t="s">
        <v>1503</v>
      </c>
      <c r="J76" s="89"/>
      <c r="K76" s="88"/>
      <c r="L76" s="87"/>
    </row>
    <row r="77" spans="1:12" ht="13.2" customHeight="1" x14ac:dyDescent="0.25">
      <c r="A77" s="170">
        <v>70</v>
      </c>
      <c r="B77" s="171" t="s">
        <v>19</v>
      </c>
      <c r="C77" s="171">
        <v>3992</v>
      </c>
      <c r="D77" s="172" t="s">
        <v>1538</v>
      </c>
      <c r="E77" s="171" t="s">
        <v>42</v>
      </c>
      <c r="F77" s="171" t="s">
        <v>44</v>
      </c>
      <c r="G77" s="173">
        <v>277.56825099999998</v>
      </c>
      <c r="H77" s="174">
        <v>0.78174677472914988</v>
      </c>
      <c r="I77" s="175" t="s">
        <v>1503</v>
      </c>
      <c r="J77" s="89"/>
      <c r="K77" s="88"/>
      <c r="L77" s="87"/>
    </row>
    <row r="78" spans="1:12" ht="13.2" customHeight="1" x14ac:dyDescent="0.25">
      <c r="A78" s="170">
        <v>71</v>
      </c>
      <c r="B78" s="171" t="s">
        <v>19</v>
      </c>
      <c r="C78" s="171">
        <v>7243</v>
      </c>
      <c r="D78" s="172" t="s">
        <v>1540</v>
      </c>
      <c r="E78" s="171" t="s">
        <v>42</v>
      </c>
      <c r="F78" s="171" t="s">
        <v>510</v>
      </c>
      <c r="G78" s="173">
        <v>150.65621999999999</v>
      </c>
      <c r="H78" s="174">
        <v>0.78519167862631989</v>
      </c>
      <c r="I78" s="175" t="s">
        <v>1503</v>
      </c>
      <c r="J78" s="89"/>
      <c r="K78" s="88"/>
      <c r="L78" s="87"/>
    </row>
    <row r="79" spans="1:12" ht="13.2" customHeight="1" x14ac:dyDescent="0.25">
      <c r="A79" s="170">
        <v>72</v>
      </c>
      <c r="B79" s="171" t="s">
        <v>19</v>
      </c>
      <c r="C79" s="171">
        <v>37666</v>
      </c>
      <c r="D79" s="172" t="s">
        <v>1551</v>
      </c>
      <c r="E79" s="171" t="s">
        <v>78</v>
      </c>
      <c r="F79" s="171" t="s">
        <v>33</v>
      </c>
      <c r="G79" s="173">
        <v>534.53518429999997</v>
      </c>
      <c r="H79" s="174">
        <v>0.78861525458733983</v>
      </c>
      <c r="I79" s="175" t="s">
        <v>1503</v>
      </c>
      <c r="J79" s="89"/>
      <c r="K79" s="88"/>
      <c r="L79" s="87"/>
    </row>
    <row r="80" spans="1:12" ht="13.2" customHeight="1" x14ac:dyDescent="0.25">
      <c r="A80" s="170">
        <v>73</v>
      </c>
      <c r="B80" s="171" t="s">
        <v>19</v>
      </c>
      <c r="C80" s="171">
        <v>536</v>
      </c>
      <c r="D80" s="172" t="s">
        <v>1539</v>
      </c>
      <c r="E80" s="171" t="s">
        <v>42</v>
      </c>
      <c r="F80" s="171" t="s">
        <v>510</v>
      </c>
      <c r="G80" s="173">
        <v>209.32542799999999</v>
      </c>
      <c r="H80" s="174">
        <v>0.79200898003234987</v>
      </c>
      <c r="I80" s="175" t="s">
        <v>1503</v>
      </c>
      <c r="J80" s="89"/>
      <c r="K80" s="88"/>
      <c r="L80" s="87"/>
    </row>
    <row r="81" spans="1:12" ht="13.2" customHeight="1" x14ac:dyDescent="0.25">
      <c r="A81" s="170">
        <v>74</v>
      </c>
      <c r="B81" s="171" t="s">
        <v>19</v>
      </c>
      <c r="C81" s="171">
        <v>40783</v>
      </c>
      <c r="D81" s="172" t="s">
        <v>1783</v>
      </c>
      <c r="E81" s="171" t="s">
        <v>42</v>
      </c>
      <c r="F81" s="171" t="s">
        <v>1784</v>
      </c>
      <c r="G81" s="173">
        <v>123.312</v>
      </c>
      <c r="H81" s="174">
        <v>0.79529130391477987</v>
      </c>
      <c r="I81" s="175" t="s">
        <v>1503</v>
      </c>
      <c r="J81" s="89"/>
      <c r="K81" s="88"/>
      <c r="L81" s="87"/>
    </row>
    <row r="82" spans="1:12" ht="13.2" customHeight="1" x14ac:dyDescent="0.25">
      <c r="A82" s="170">
        <v>75</v>
      </c>
      <c r="B82" s="171" t="s">
        <v>19</v>
      </c>
      <c r="C82" s="171">
        <v>39025</v>
      </c>
      <c r="D82" s="172" t="s">
        <v>1542</v>
      </c>
      <c r="E82" s="171" t="s">
        <v>42</v>
      </c>
      <c r="F82" s="171" t="s">
        <v>48</v>
      </c>
      <c r="G82" s="173">
        <v>8.5937046000000006</v>
      </c>
      <c r="H82" s="174">
        <v>0.79849504339461985</v>
      </c>
      <c r="I82" s="175" t="s">
        <v>1503</v>
      </c>
      <c r="J82" s="89"/>
      <c r="K82" s="88"/>
      <c r="L82" s="87"/>
    </row>
    <row r="83" spans="1:12" ht="13.2" customHeight="1" x14ac:dyDescent="0.25">
      <c r="A83" s="170">
        <v>76</v>
      </c>
      <c r="B83" s="171" t="s">
        <v>19</v>
      </c>
      <c r="C83" s="171">
        <v>38877</v>
      </c>
      <c r="D83" s="172" t="s">
        <v>1785</v>
      </c>
      <c r="E83" s="171" t="s">
        <v>42</v>
      </c>
      <c r="F83" s="171" t="s">
        <v>43</v>
      </c>
      <c r="G83" s="173">
        <v>1002.99594</v>
      </c>
      <c r="H83" s="174">
        <v>0.80156799752586982</v>
      </c>
      <c r="I83" s="175" t="s">
        <v>1511</v>
      </c>
      <c r="J83" s="89"/>
      <c r="K83" s="88"/>
      <c r="L83" s="87"/>
    </row>
    <row r="84" spans="1:12" ht="13.2" customHeight="1" x14ac:dyDescent="0.25">
      <c r="A84" s="170">
        <v>77</v>
      </c>
      <c r="B84" s="171" t="s">
        <v>19</v>
      </c>
      <c r="C84" s="171">
        <v>4230</v>
      </c>
      <c r="D84" s="172" t="s">
        <v>1563</v>
      </c>
      <c r="E84" s="171" t="s">
        <v>78</v>
      </c>
      <c r="F84" s="171" t="s">
        <v>33</v>
      </c>
      <c r="G84" s="173">
        <v>449.93424420000002</v>
      </c>
      <c r="H84" s="174">
        <v>0.80463897145065988</v>
      </c>
      <c r="I84" s="175" t="s">
        <v>1511</v>
      </c>
      <c r="J84" s="89"/>
      <c r="K84" s="88"/>
      <c r="L84" s="87"/>
    </row>
    <row r="85" spans="1:12" ht="13.2" customHeight="1" x14ac:dyDescent="0.25">
      <c r="A85" s="170">
        <v>78</v>
      </c>
      <c r="B85" s="171" t="s">
        <v>19</v>
      </c>
      <c r="C85" s="171">
        <v>20232</v>
      </c>
      <c r="D85" s="172" t="s">
        <v>1548</v>
      </c>
      <c r="E85" s="171" t="s">
        <v>42</v>
      </c>
      <c r="F85" s="171" t="s">
        <v>44</v>
      </c>
      <c r="G85" s="173">
        <v>54.45</v>
      </c>
      <c r="H85" s="174">
        <v>0.80765479024808984</v>
      </c>
      <c r="I85" s="175" t="s">
        <v>1511</v>
      </c>
      <c r="J85" s="89"/>
      <c r="K85" s="88"/>
      <c r="L85" s="87"/>
    </row>
    <row r="86" spans="1:12" ht="13.2" customHeight="1" x14ac:dyDescent="0.25">
      <c r="A86" s="170">
        <v>79</v>
      </c>
      <c r="B86" s="171" t="s">
        <v>19</v>
      </c>
      <c r="C86" s="171">
        <v>41629</v>
      </c>
      <c r="D86" s="172" t="s">
        <v>1544</v>
      </c>
      <c r="E86" s="171" t="s">
        <v>42</v>
      </c>
      <c r="F86" s="171" t="s">
        <v>1744</v>
      </c>
      <c r="G86" s="173">
        <v>15</v>
      </c>
      <c r="H86" s="174">
        <v>0.81064785011851981</v>
      </c>
      <c r="I86" s="175" t="s">
        <v>1511</v>
      </c>
      <c r="J86" s="89"/>
      <c r="K86" s="88"/>
      <c r="L86" s="87"/>
    </row>
    <row r="87" spans="1:12" ht="13.2" customHeight="1" x14ac:dyDescent="0.25">
      <c r="A87" s="170">
        <v>80</v>
      </c>
      <c r="B87" s="171" t="s">
        <v>19</v>
      </c>
      <c r="C87" s="171">
        <v>9836</v>
      </c>
      <c r="D87" s="172" t="s">
        <v>1786</v>
      </c>
      <c r="E87" s="171" t="s">
        <v>42</v>
      </c>
      <c r="F87" s="171" t="s">
        <v>44</v>
      </c>
      <c r="G87" s="173">
        <v>346.94184139999999</v>
      </c>
      <c r="H87" s="174">
        <v>0.81362444688257984</v>
      </c>
      <c r="I87" s="175" t="s">
        <v>1511</v>
      </c>
      <c r="J87" s="89"/>
      <c r="K87" s="88"/>
      <c r="L87" s="87"/>
    </row>
    <row r="88" spans="1:12" ht="13.2" customHeight="1" x14ac:dyDescent="0.25">
      <c r="A88" s="170">
        <v>81</v>
      </c>
      <c r="B88" s="171" t="s">
        <v>19</v>
      </c>
      <c r="C88" s="171">
        <v>4777</v>
      </c>
      <c r="D88" s="172" t="s">
        <v>1536</v>
      </c>
      <c r="E88" s="171" t="s">
        <v>42</v>
      </c>
      <c r="F88" s="171" t="s">
        <v>43</v>
      </c>
      <c r="G88" s="173">
        <v>570.33648410000001</v>
      </c>
      <c r="H88" s="174">
        <v>0.81653856890168985</v>
      </c>
      <c r="I88" s="175" t="s">
        <v>1511</v>
      </c>
      <c r="J88" s="89"/>
      <c r="K88" s="88"/>
      <c r="L88" s="87"/>
    </row>
    <row r="89" spans="1:12" ht="13.2" customHeight="1" x14ac:dyDescent="0.25">
      <c r="A89" s="170">
        <v>82</v>
      </c>
      <c r="B89" s="171" t="s">
        <v>19</v>
      </c>
      <c r="C89" s="171">
        <v>6240</v>
      </c>
      <c r="D89" s="172" t="s">
        <v>1787</v>
      </c>
      <c r="E89" s="171" t="s">
        <v>42</v>
      </c>
      <c r="F89" s="171" t="s">
        <v>48</v>
      </c>
      <c r="G89" s="173">
        <v>8</v>
      </c>
      <c r="H89" s="174">
        <v>0.81944962379260988</v>
      </c>
      <c r="I89" s="175" t="s">
        <v>1511</v>
      </c>
      <c r="J89" s="89"/>
      <c r="K89" s="88"/>
      <c r="L89" s="87"/>
    </row>
    <row r="90" spans="1:12" ht="13.2" customHeight="1" x14ac:dyDescent="0.25">
      <c r="A90" s="170">
        <v>83</v>
      </c>
      <c r="B90" s="171" t="s">
        <v>19</v>
      </c>
      <c r="C90" s="171">
        <v>44045</v>
      </c>
      <c r="D90" s="172" t="s">
        <v>1788</v>
      </c>
      <c r="E90" s="171" t="s">
        <v>42</v>
      </c>
      <c r="F90" s="171" t="s">
        <v>1744</v>
      </c>
      <c r="G90" s="173">
        <v>18</v>
      </c>
      <c r="H90" s="174">
        <v>0.82233005049043983</v>
      </c>
      <c r="I90" s="175" t="s">
        <v>1511</v>
      </c>
      <c r="J90" s="89"/>
      <c r="K90" s="88"/>
      <c r="L90" s="87"/>
    </row>
    <row r="91" spans="1:12" ht="13.2" customHeight="1" x14ac:dyDescent="0.25">
      <c r="A91" s="170">
        <v>84</v>
      </c>
      <c r="B91" s="171" t="s">
        <v>19</v>
      </c>
      <c r="C91" s="171">
        <v>10731</v>
      </c>
      <c r="D91" s="172" t="s">
        <v>1789</v>
      </c>
      <c r="E91" s="171" t="s">
        <v>42</v>
      </c>
      <c r="F91" s="171" t="s">
        <v>510</v>
      </c>
      <c r="G91" s="173">
        <v>140.69720000000001</v>
      </c>
      <c r="H91" s="174">
        <v>0.82518812310022982</v>
      </c>
      <c r="I91" s="175" t="s">
        <v>1511</v>
      </c>
      <c r="J91" s="89"/>
      <c r="K91" s="88"/>
      <c r="L91" s="87"/>
    </row>
    <row r="92" spans="1:12" ht="13.2" customHeight="1" x14ac:dyDescent="0.25">
      <c r="A92" s="170">
        <v>85</v>
      </c>
      <c r="B92" s="171" t="s">
        <v>19</v>
      </c>
      <c r="C92" s="171">
        <v>43626</v>
      </c>
      <c r="D92" s="172" t="s">
        <v>1534</v>
      </c>
      <c r="E92" s="171" t="s">
        <v>42</v>
      </c>
      <c r="F92" s="171" t="s">
        <v>1748</v>
      </c>
      <c r="G92" s="173">
        <v>1351.3279302000001</v>
      </c>
      <c r="H92" s="174">
        <v>0.82795812310022987</v>
      </c>
      <c r="I92" s="175" t="s">
        <v>1511</v>
      </c>
      <c r="J92" s="89"/>
      <c r="K92" s="88"/>
      <c r="L92" s="87"/>
    </row>
    <row r="93" spans="1:12" ht="13.2" customHeight="1" x14ac:dyDescent="0.25">
      <c r="A93" s="170">
        <v>86</v>
      </c>
      <c r="B93" s="171" t="s">
        <v>19</v>
      </c>
      <c r="C93" s="171">
        <v>40782</v>
      </c>
      <c r="D93" s="172" t="s">
        <v>1555</v>
      </c>
      <c r="E93" s="171" t="s">
        <v>42</v>
      </c>
      <c r="F93" s="171" t="s">
        <v>1784</v>
      </c>
      <c r="G93" s="173">
        <v>130.9665</v>
      </c>
      <c r="H93" s="174">
        <v>0.83061812310022987</v>
      </c>
      <c r="I93" s="175" t="s">
        <v>1511</v>
      </c>
      <c r="J93" s="89"/>
      <c r="K93" s="88"/>
      <c r="L93" s="87"/>
    </row>
    <row r="94" spans="1:12" ht="13.2" customHeight="1" x14ac:dyDescent="0.25">
      <c r="A94" s="170">
        <v>87</v>
      </c>
      <c r="B94" s="171" t="s">
        <v>19</v>
      </c>
      <c r="C94" s="171">
        <v>246</v>
      </c>
      <c r="D94" s="172" t="s">
        <v>1790</v>
      </c>
      <c r="E94" s="171" t="s">
        <v>78</v>
      </c>
      <c r="F94" s="171" t="s">
        <v>33</v>
      </c>
      <c r="G94" s="173">
        <v>366.25755570000001</v>
      </c>
      <c r="H94" s="174">
        <v>0.83326327081864981</v>
      </c>
      <c r="I94" s="175" t="s">
        <v>1511</v>
      </c>
      <c r="J94" s="89"/>
      <c r="K94" s="88"/>
      <c r="L94" s="87"/>
    </row>
    <row r="95" spans="1:12" ht="13.2" customHeight="1" x14ac:dyDescent="0.25">
      <c r="A95" s="170">
        <v>88</v>
      </c>
      <c r="B95" s="171" t="s">
        <v>19</v>
      </c>
      <c r="C95" s="171">
        <v>37105</v>
      </c>
      <c r="D95" s="172" t="s">
        <v>1791</v>
      </c>
      <c r="E95" s="171" t="s">
        <v>42</v>
      </c>
      <c r="F95" s="171" t="s">
        <v>48</v>
      </c>
      <c r="G95" s="173">
        <v>2</v>
      </c>
      <c r="H95" s="174">
        <v>0.83590700773472981</v>
      </c>
      <c r="I95" s="175" t="s">
        <v>1511</v>
      </c>
      <c r="J95" s="89"/>
      <c r="K95" s="88"/>
      <c r="L95" s="87"/>
    </row>
    <row r="96" spans="1:12" ht="13.2" customHeight="1" x14ac:dyDescent="0.25">
      <c r="A96" s="170">
        <v>89</v>
      </c>
      <c r="B96" s="171" t="s">
        <v>19</v>
      </c>
      <c r="C96" s="171">
        <v>7175</v>
      </c>
      <c r="D96" s="172" t="s">
        <v>1792</v>
      </c>
      <c r="E96" s="171" t="s">
        <v>42</v>
      </c>
      <c r="F96" s="171" t="s">
        <v>48</v>
      </c>
      <c r="G96" s="173">
        <v>2323.6811899999998</v>
      </c>
      <c r="H96" s="174">
        <v>0.8385392372927698</v>
      </c>
      <c r="I96" s="175" t="s">
        <v>1511</v>
      </c>
      <c r="J96" s="89"/>
      <c r="K96" s="88"/>
      <c r="L96" s="87"/>
    </row>
    <row r="97" spans="1:12" ht="13.2" customHeight="1" x14ac:dyDescent="0.25">
      <c r="A97" s="170">
        <v>90</v>
      </c>
      <c r="B97" s="171" t="s">
        <v>19</v>
      </c>
      <c r="C97" s="171">
        <v>36888</v>
      </c>
      <c r="D97" s="172" t="s">
        <v>1793</v>
      </c>
      <c r="E97" s="171" t="s">
        <v>42</v>
      </c>
      <c r="F97" s="171" t="s">
        <v>44</v>
      </c>
      <c r="G97" s="173">
        <v>177.32434079999999</v>
      </c>
      <c r="H97" s="174">
        <v>0.84113190407959981</v>
      </c>
      <c r="I97" s="175" t="s">
        <v>1511</v>
      </c>
      <c r="J97" s="89"/>
      <c r="K97" s="88"/>
      <c r="L97" s="87"/>
    </row>
    <row r="98" spans="1:12" ht="13.2" customHeight="1" x14ac:dyDescent="0.25">
      <c r="A98" s="170">
        <v>91</v>
      </c>
      <c r="B98" s="171" t="s">
        <v>19</v>
      </c>
      <c r="C98" s="171">
        <v>43491</v>
      </c>
      <c r="D98" s="172" t="s">
        <v>1794</v>
      </c>
      <c r="E98" s="171" t="s">
        <v>1526</v>
      </c>
      <c r="F98" s="171" t="s">
        <v>33</v>
      </c>
      <c r="G98" s="173">
        <v>4330.2152920999997</v>
      </c>
      <c r="H98" s="174">
        <v>0.84371903481574984</v>
      </c>
      <c r="I98" s="175" t="s">
        <v>1511</v>
      </c>
      <c r="J98" s="89"/>
      <c r="K98" s="88"/>
      <c r="L98" s="87"/>
    </row>
    <row r="99" spans="1:12" ht="13.2" customHeight="1" x14ac:dyDescent="0.25">
      <c r="A99" s="170">
        <v>92</v>
      </c>
      <c r="B99" s="171" t="s">
        <v>19</v>
      </c>
      <c r="C99" s="171">
        <v>981</v>
      </c>
      <c r="D99" s="172" t="s">
        <v>1547</v>
      </c>
      <c r="E99" s="171" t="s">
        <v>42</v>
      </c>
      <c r="F99" s="171" t="s">
        <v>44</v>
      </c>
      <c r="G99" s="173">
        <v>1502.8718249999999</v>
      </c>
      <c r="H99" s="174">
        <v>0.84629782058174985</v>
      </c>
      <c r="I99" s="175" t="s">
        <v>1511</v>
      </c>
      <c r="J99" s="89"/>
      <c r="K99" s="88"/>
      <c r="L99" s="87"/>
    </row>
    <row r="100" spans="1:12" ht="13.2" customHeight="1" x14ac:dyDescent="0.25">
      <c r="A100" s="170">
        <v>93</v>
      </c>
      <c r="B100" s="171" t="s">
        <v>19</v>
      </c>
      <c r="C100" s="171">
        <v>4812</v>
      </c>
      <c r="D100" s="172" t="s">
        <v>1549</v>
      </c>
      <c r="E100" s="171" t="s">
        <v>42</v>
      </c>
      <c r="F100" s="171" t="s">
        <v>510</v>
      </c>
      <c r="G100" s="173">
        <v>391.38708000000003</v>
      </c>
      <c r="H100" s="174">
        <v>0.84884946250327986</v>
      </c>
      <c r="I100" s="175" t="s">
        <v>1511</v>
      </c>
      <c r="J100" s="89"/>
      <c r="K100" s="88"/>
      <c r="L100" s="87"/>
    </row>
    <row r="101" spans="1:12" ht="13.2" customHeight="1" x14ac:dyDescent="0.25">
      <c r="A101" s="170">
        <v>94</v>
      </c>
      <c r="B101" s="171" t="s">
        <v>19</v>
      </c>
      <c r="C101" s="171">
        <v>10842</v>
      </c>
      <c r="D101" s="172" t="s">
        <v>320</v>
      </c>
      <c r="E101" s="171" t="s">
        <v>42</v>
      </c>
      <c r="F101" s="171" t="s">
        <v>510</v>
      </c>
      <c r="G101" s="173">
        <v>8.4629999999999992</v>
      </c>
      <c r="H101" s="174">
        <v>0.85127478978403981</v>
      </c>
      <c r="I101" s="175" t="s">
        <v>1511</v>
      </c>
      <c r="J101" s="89"/>
      <c r="K101" s="88"/>
      <c r="L101" s="87"/>
    </row>
    <row r="102" spans="1:12" ht="13.2" customHeight="1" x14ac:dyDescent="0.25">
      <c r="A102" s="170">
        <v>95</v>
      </c>
      <c r="B102" s="171" t="s">
        <v>19</v>
      </c>
      <c r="C102" s="171">
        <v>2690</v>
      </c>
      <c r="D102" s="172" t="s">
        <v>1795</v>
      </c>
      <c r="E102" s="171" t="s">
        <v>42</v>
      </c>
      <c r="F102" s="171" t="s">
        <v>44</v>
      </c>
      <c r="G102" s="173">
        <v>1047.67272</v>
      </c>
      <c r="H102" s="174">
        <v>0.85369843959995984</v>
      </c>
      <c r="I102" s="175" t="s">
        <v>1511</v>
      </c>
      <c r="J102" s="89"/>
      <c r="K102" s="88"/>
      <c r="L102" s="87"/>
    </row>
    <row r="103" spans="1:12" ht="13.2" customHeight="1" x14ac:dyDescent="0.25">
      <c r="A103" s="170">
        <v>96</v>
      </c>
      <c r="B103" s="171" t="s">
        <v>19</v>
      </c>
      <c r="C103" s="171">
        <v>759</v>
      </c>
      <c r="D103" s="172" t="s">
        <v>1796</v>
      </c>
      <c r="E103" s="171" t="s">
        <v>1526</v>
      </c>
      <c r="F103" s="171" t="s">
        <v>48</v>
      </c>
      <c r="G103" s="173">
        <v>1</v>
      </c>
      <c r="H103" s="174">
        <v>0.85603354298236989</v>
      </c>
      <c r="I103" s="175" t="s">
        <v>1511</v>
      </c>
      <c r="J103" s="89"/>
      <c r="K103" s="88"/>
      <c r="L103" s="87"/>
    </row>
    <row r="104" spans="1:12" ht="13.2" customHeight="1" x14ac:dyDescent="0.25">
      <c r="A104" s="170">
        <v>97</v>
      </c>
      <c r="B104" s="171" t="s">
        <v>19</v>
      </c>
      <c r="C104" s="171">
        <v>38770</v>
      </c>
      <c r="D104" s="172" t="s">
        <v>1550</v>
      </c>
      <c r="E104" s="171" t="s">
        <v>42</v>
      </c>
      <c r="F104" s="171" t="s">
        <v>48</v>
      </c>
      <c r="G104" s="173">
        <v>59</v>
      </c>
      <c r="H104" s="174">
        <v>0.85826050609190985</v>
      </c>
      <c r="I104" s="175" t="s">
        <v>1511</v>
      </c>
      <c r="J104" s="89"/>
      <c r="K104" s="88"/>
      <c r="L104" s="87"/>
    </row>
    <row r="105" spans="1:12" ht="13.2" customHeight="1" x14ac:dyDescent="0.25">
      <c r="A105" s="170">
        <v>98</v>
      </c>
      <c r="B105" s="171" t="s">
        <v>19</v>
      </c>
      <c r="C105" s="171">
        <v>40944</v>
      </c>
      <c r="D105" s="172" t="s">
        <v>1797</v>
      </c>
      <c r="E105" s="171" t="s">
        <v>78</v>
      </c>
      <c r="F105" s="171" t="s">
        <v>22</v>
      </c>
      <c r="G105" s="173">
        <v>1.0142</v>
      </c>
      <c r="H105" s="174">
        <v>0.86044344602813982</v>
      </c>
      <c r="I105" s="175" t="s">
        <v>1511</v>
      </c>
      <c r="J105" s="89"/>
      <c r="K105" s="88"/>
      <c r="L105" s="87"/>
    </row>
    <row r="106" spans="1:12" ht="13.2" customHeight="1" x14ac:dyDescent="0.25">
      <c r="A106" s="170">
        <v>99</v>
      </c>
      <c r="B106" s="171" t="s">
        <v>19</v>
      </c>
      <c r="C106" s="171">
        <v>40873</v>
      </c>
      <c r="D106" s="172" t="s">
        <v>1798</v>
      </c>
      <c r="E106" s="171" t="s">
        <v>42</v>
      </c>
      <c r="F106" s="171" t="s">
        <v>1784</v>
      </c>
      <c r="G106" s="173">
        <v>147.672</v>
      </c>
      <c r="H106" s="174">
        <v>0.86262515106888982</v>
      </c>
      <c r="I106" s="175" t="s">
        <v>1511</v>
      </c>
      <c r="J106" s="89"/>
      <c r="K106" s="88"/>
      <c r="L106" s="87"/>
    </row>
    <row r="107" spans="1:12" ht="13.2" customHeight="1" x14ac:dyDescent="0.25">
      <c r="A107" s="170">
        <v>100</v>
      </c>
      <c r="B107" s="171" t="s">
        <v>19</v>
      </c>
      <c r="C107" s="171">
        <v>40863</v>
      </c>
      <c r="D107" s="172" t="s">
        <v>1799</v>
      </c>
      <c r="E107" s="171" t="s">
        <v>42</v>
      </c>
      <c r="F107" s="171" t="s">
        <v>22</v>
      </c>
      <c r="G107" s="173">
        <v>21</v>
      </c>
      <c r="H107" s="174">
        <v>0.86478879774994988</v>
      </c>
      <c r="I107" s="175" t="s">
        <v>1511</v>
      </c>
      <c r="J107" s="89"/>
      <c r="K107" s="88"/>
      <c r="L107" s="87"/>
    </row>
    <row r="108" spans="1:12" ht="13.2" customHeight="1" x14ac:dyDescent="0.25">
      <c r="A108" s="170">
        <v>101</v>
      </c>
      <c r="B108" s="171" t="s">
        <v>19</v>
      </c>
      <c r="C108" s="171">
        <v>4759</v>
      </c>
      <c r="D108" s="172" t="s">
        <v>1800</v>
      </c>
      <c r="E108" s="171" t="s">
        <v>78</v>
      </c>
      <c r="F108" s="171" t="s">
        <v>33</v>
      </c>
      <c r="G108" s="173">
        <v>265.71733519999998</v>
      </c>
      <c r="H108" s="174">
        <v>0.86694152230243982</v>
      </c>
      <c r="I108" s="175" t="s">
        <v>1511</v>
      </c>
      <c r="J108" s="89"/>
      <c r="K108" s="88"/>
      <c r="L108" s="87"/>
    </row>
    <row r="109" spans="1:12" ht="13.2" customHeight="1" x14ac:dyDescent="0.25">
      <c r="A109" s="170">
        <v>102</v>
      </c>
      <c r="B109" s="171" t="s">
        <v>19</v>
      </c>
      <c r="C109" s="171">
        <v>7334</v>
      </c>
      <c r="D109" s="172" t="s">
        <v>1801</v>
      </c>
      <c r="E109" s="171" t="s">
        <v>42</v>
      </c>
      <c r="F109" s="171" t="s">
        <v>100</v>
      </c>
      <c r="G109" s="173">
        <v>127.848</v>
      </c>
      <c r="H109" s="174">
        <v>0.86907111031806983</v>
      </c>
      <c r="I109" s="175" t="s">
        <v>1511</v>
      </c>
      <c r="J109" s="89"/>
      <c r="K109" s="88"/>
      <c r="L109" s="87"/>
    </row>
    <row r="110" spans="1:12" ht="13.2" customHeight="1" x14ac:dyDescent="0.25">
      <c r="A110" s="170">
        <v>103</v>
      </c>
      <c r="B110" s="171" t="s">
        <v>19</v>
      </c>
      <c r="C110" s="171">
        <v>5068</v>
      </c>
      <c r="D110" s="172" t="s">
        <v>1802</v>
      </c>
      <c r="E110" s="171" t="s">
        <v>42</v>
      </c>
      <c r="F110" s="171" t="s">
        <v>43</v>
      </c>
      <c r="G110" s="173">
        <v>168.4300801</v>
      </c>
      <c r="H110" s="174">
        <v>0.87111672199180989</v>
      </c>
      <c r="I110" s="175" t="s">
        <v>1511</v>
      </c>
      <c r="J110" s="89"/>
      <c r="K110" s="88"/>
      <c r="L110" s="87"/>
    </row>
    <row r="111" spans="1:12" ht="13.2" customHeight="1" x14ac:dyDescent="0.25">
      <c r="A111" s="170">
        <v>104</v>
      </c>
      <c r="B111" s="171" t="s">
        <v>19</v>
      </c>
      <c r="C111" s="171">
        <v>12872</v>
      </c>
      <c r="D111" s="172" t="s">
        <v>1803</v>
      </c>
      <c r="E111" s="171" t="s">
        <v>78</v>
      </c>
      <c r="F111" s="171" t="s">
        <v>33</v>
      </c>
      <c r="G111" s="173">
        <v>232.84435250000001</v>
      </c>
      <c r="H111" s="174">
        <v>0.87310996462602986</v>
      </c>
      <c r="I111" s="175" t="s">
        <v>1511</v>
      </c>
      <c r="J111" s="89"/>
      <c r="K111" s="88"/>
      <c r="L111" s="87"/>
    </row>
    <row r="112" spans="1:12" ht="13.2" customHeight="1" x14ac:dyDescent="0.25">
      <c r="A112" s="170">
        <v>105</v>
      </c>
      <c r="B112" s="171" t="s">
        <v>19</v>
      </c>
      <c r="C112" s="171">
        <v>43483</v>
      </c>
      <c r="D112" s="172" t="s">
        <v>1570</v>
      </c>
      <c r="E112" s="171" t="s">
        <v>1526</v>
      </c>
      <c r="F112" s="171" t="s">
        <v>33</v>
      </c>
      <c r="G112" s="173">
        <v>3063.6804705999998</v>
      </c>
      <c r="H112" s="174">
        <v>0.87507218210384985</v>
      </c>
      <c r="I112" s="175" t="s">
        <v>1511</v>
      </c>
      <c r="J112" s="89"/>
      <c r="K112" s="88"/>
      <c r="L112" s="87"/>
    </row>
    <row r="113" spans="1:12" ht="13.2" customHeight="1" x14ac:dyDescent="0.25">
      <c r="A113" s="170">
        <v>106</v>
      </c>
      <c r="B113" s="171" t="s">
        <v>19</v>
      </c>
      <c r="C113" s="171">
        <v>738</v>
      </c>
      <c r="D113" s="172" t="s">
        <v>1804</v>
      </c>
      <c r="E113" s="171" t="s">
        <v>1526</v>
      </c>
      <c r="F113" s="171" t="s">
        <v>48</v>
      </c>
      <c r="G113" s="173">
        <v>1</v>
      </c>
      <c r="H113" s="174">
        <v>0.87700727879915985</v>
      </c>
      <c r="I113" s="175" t="s">
        <v>1511</v>
      </c>
      <c r="J113" s="89"/>
      <c r="K113" s="88"/>
      <c r="L113" s="87"/>
    </row>
    <row r="114" spans="1:12" ht="13.2" customHeight="1" x14ac:dyDescent="0.25">
      <c r="A114" s="170">
        <v>107</v>
      </c>
      <c r="B114" s="171" t="s">
        <v>19</v>
      </c>
      <c r="C114" s="171">
        <v>7311</v>
      </c>
      <c r="D114" s="172" t="s">
        <v>1805</v>
      </c>
      <c r="E114" s="171" t="s">
        <v>42</v>
      </c>
      <c r="F114" s="171" t="s">
        <v>100</v>
      </c>
      <c r="G114" s="173">
        <v>99.936044999999993</v>
      </c>
      <c r="H114" s="174">
        <v>0.87892461556190982</v>
      </c>
      <c r="I114" s="175" t="s">
        <v>1511</v>
      </c>
      <c r="J114" s="89"/>
      <c r="K114" s="88"/>
      <c r="L114" s="87"/>
    </row>
    <row r="115" spans="1:12" ht="13.2" customHeight="1" x14ac:dyDescent="0.25">
      <c r="A115" s="170">
        <v>108</v>
      </c>
      <c r="B115" s="171" t="s">
        <v>19</v>
      </c>
      <c r="C115" s="171">
        <v>10422</v>
      </c>
      <c r="D115" s="172" t="s">
        <v>1806</v>
      </c>
      <c r="E115" s="171" t="s">
        <v>42</v>
      </c>
      <c r="F115" s="171" t="s">
        <v>48</v>
      </c>
      <c r="G115" s="173">
        <v>10.192500000000001</v>
      </c>
      <c r="H115" s="174">
        <v>0.88082778975052989</v>
      </c>
      <c r="I115" s="175" t="s">
        <v>1511</v>
      </c>
      <c r="J115" s="89"/>
      <c r="K115" s="88"/>
      <c r="L115" s="87"/>
    </row>
    <row r="116" spans="1:12" ht="13.2" customHeight="1" x14ac:dyDescent="0.25">
      <c r="A116" s="170">
        <v>109</v>
      </c>
      <c r="B116" s="171" t="s">
        <v>19</v>
      </c>
      <c r="C116" s="171">
        <v>10853</v>
      </c>
      <c r="D116" s="172" t="s">
        <v>1807</v>
      </c>
      <c r="E116" s="171" t="s">
        <v>42</v>
      </c>
      <c r="F116" s="171" t="s">
        <v>48</v>
      </c>
      <c r="G116" s="173">
        <v>32</v>
      </c>
      <c r="H116" s="174">
        <v>0.88272008440634986</v>
      </c>
      <c r="I116" s="175" t="s">
        <v>1511</v>
      </c>
      <c r="J116" s="89"/>
      <c r="K116" s="88"/>
      <c r="L116" s="87"/>
    </row>
    <row r="117" spans="1:12" ht="13.2" customHeight="1" x14ac:dyDescent="0.25">
      <c r="A117" s="170">
        <v>110</v>
      </c>
      <c r="B117" s="171" t="s">
        <v>19</v>
      </c>
      <c r="C117" s="171">
        <v>1292</v>
      </c>
      <c r="D117" s="172" t="s">
        <v>172</v>
      </c>
      <c r="E117" s="171" t="s">
        <v>42</v>
      </c>
      <c r="F117" s="171" t="s">
        <v>510</v>
      </c>
      <c r="G117" s="173">
        <v>54.185360000000003</v>
      </c>
      <c r="H117" s="174">
        <v>0.8845941267284898</v>
      </c>
      <c r="I117" s="175" t="s">
        <v>1511</v>
      </c>
      <c r="J117" s="89"/>
      <c r="K117" s="88"/>
      <c r="L117" s="87"/>
    </row>
    <row r="118" spans="1:12" ht="13.2" customHeight="1" x14ac:dyDescent="0.25">
      <c r="A118" s="170">
        <v>111</v>
      </c>
      <c r="B118" s="171" t="s">
        <v>19</v>
      </c>
      <c r="C118" s="171">
        <v>982</v>
      </c>
      <c r="D118" s="172" t="s">
        <v>1552</v>
      </c>
      <c r="E118" s="171" t="s">
        <v>42</v>
      </c>
      <c r="F118" s="171" t="s">
        <v>44</v>
      </c>
      <c r="G118" s="173">
        <v>730.06500000000005</v>
      </c>
      <c r="H118" s="174">
        <v>0.88639469711553986</v>
      </c>
      <c r="I118" s="175" t="s">
        <v>1511</v>
      </c>
      <c r="J118" s="89"/>
      <c r="K118" s="88"/>
      <c r="L118" s="87"/>
    </row>
    <row r="119" spans="1:12" ht="13.2" customHeight="1" x14ac:dyDescent="0.25">
      <c r="A119" s="170">
        <v>112</v>
      </c>
      <c r="B119" s="171" t="s">
        <v>19</v>
      </c>
      <c r="C119" s="171">
        <v>43132</v>
      </c>
      <c r="D119" s="172" t="s">
        <v>117</v>
      </c>
      <c r="E119" s="171" t="s">
        <v>42</v>
      </c>
      <c r="F119" s="171" t="s">
        <v>1748</v>
      </c>
      <c r="G119" s="173">
        <v>150.5700238</v>
      </c>
      <c r="H119" s="174">
        <v>0.88819029027485985</v>
      </c>
      <c r="I119" s="175" t="s">
        <v>1511</v>
      </c>
      <c r="J119" s="89"/>
      <c r="K119" s="88"/>
      <c r="L119" s="87"/>
    </row>
    <row r="120" spans="1:12" ht="13.2" customHeight="1" x14ac:dyDescent="0.25">
      <c r="A120" s="170">
        <v>113</v>
      </c>
      <c r="B120" s="171" t="s">
        <v>13</v>
      </c>
      <c r="C120" s="176" t="s">
        <v>492</v>
      </c>
      <c r="D120" s="172" t="s">
        <v>1808</v>
      </c>
      <c r="E120" s="171" t="s">
        <v>42</v>
      </c>
      <c r="F120" s="171" t="s">
        <v>44</v>
      </c>
      <c r="G120" s="173">
        <v>502</v>
      </c>
      <c r="H120" s="174">
        <v>0.88997544361104985</v>
      </c>
      <c r="I120" s="175" t="s">
        <v>1511</v>
      </c>
      <c r="J120" s="89"/>
      <c r="K120" s="88"/>
      <c r="L120" s="87"/>
    </row>
    <row r="121" spans="1:12" ht="13.2" customHeight="1" x14ac:dyDescent="0.25">
      <c r="A121" s="170">
        <v>114</v>
      </c>
      <c r="B121" s="171" t="s">
        <v>19</v>
      </c>
      <c r="C121" s="171">
        <v>44497</v>
      </c>
      <c r="D121" s="172" t="s">
        <v>1559</v>
      </c>
      <c r="E121" s="171" t="s">
        <v>78</v>
      </c>
      <c r="F121" s="171" t="s">
        <v>1809</v>
      </c>
      <c r="G121" s="173">
        <v>280.16653939999998</v>
      </c>
      <c r="H121" s="174">
        <v>0.89175109891532989</v>
      </c>
      <c r="I121" s="175" t="s">
        <v>1511</v>
      </c>
      <c r="J121" s="89"/>
      <c r="K121" s="88"/>
      <c r="L121" s="87"/>
    </row>
    <row r="122" spans="1:12" ht="13.2" customHeight="1" x14ac:dyDescent="0.25">
      <c r="A122" s="170">
        <v>115</v>
      </c>
      <c r="B122" s="171" t="s">
        <v>13</v>
      </c>
      <c r="C122" s="171" t="s">
        <v>647</v>
      </c>
      <c r="D122" s="172" t="s">
        <v>1810</v>
      </c>
      <c r="E122" s="171" t="s">
        <v>42</v>
      </c>
      <c r="F122" s="171" t="s">
        <v>48</v>
      </c>
      <c r="G122" s="173">
        <v>34</v>
      </c>
      <c r="H122" s="174">
        <v>0.89349953474539989</v>
      </c>
      <c r="I122" s="175" t="s">
        <v>1511</v>
      </c>
      <c r="J122" s="89"/>
      <c r="K122" s="88"/>
      <c r="L122" s="87"/>
    </row>
    <row r="123" spans="1:12" ht="13.2" customHeight="1" x14ac:dyDescent="0.25">
      <c r="A123" s="170">
        <v>116</v>
      </c>
      <c r="B123" s="171" t="s">
        <v>19</v>
      </c>
      <c r="C123" s="171">
        <v>40275</v>
      </c>
      <c r="D123" s="172" t="s">
        <v>1811</v>
      </c>
      <c r="E123" s="171" t="s">
        <v>1526</v>
      </c>
      <c r="F123" s="171" t="s">
        <v>22</v>
      </c>
      <c r="G123" s="173">
        <v>133.19163</v>
      </c>
      <c r="H123" s="174">
        <v>0.89521839104906986</v>
      </c>
      <c r="I123" s="175" t="s">
        <v>1511</v>
      </c>
      <c r="J123" s="89"/>
      <c r="K123" s="88"/>
      <c r="L123" s="87"/>
    </row>
    <row r="124" spans="1:12" ht="13.2" customHeight="1" x14ac:dyDescent="0.25">
      <c r="A124" s="170">
        <v>117</v>
      </c>
      <c r="B124" s="171" t="s">
        <v>19</v>
      </c>
      <c r="C124" s="171">
        <v>5318</v>
      </c>
      <c r="D124" s="172" t="s">
        <v>1812</v>
      </c>
      <c r="E124" s="171" t="s">
        <v>42</v>
      </c>
      <c r="F124" s="171" t="s">
        <v>100</v>
      </c>
      <c r="G124" s="173">
        <v>194.66670389999999</v>
      </c>
      <c r="H124" s="174">
        <v>0.89689226099597985</v>
      </c>
      <c r="I124" s="175" t="s">
        <v>1511</v>
      </c>
      <c r="J124" s="89"/>
      <c r="K124" s="88"/>
      <c r="L124" s="87"/>
    </row>
    <row r="125" spans="1:12" ht="13.2" customHeight="1" x14ac:dyDescent="0.25">
      <c r="A125" s="170">
        <v>118</v>
      </c>
      <c r="B125" s="171" t="s">
        <v>19</v>
      </c>
      <c r="C125" s="171">
        <v>1523</v>
      </c>
      <c r="D125" s="172" t="s">
        <v>1813</v>
      </c>
      <c r="E125" s="171" t="s">
        <v>42</v>
      </c>
      <c r="F125" s="171" t="s">
        <v>573</v>
      </c>
      <c r="G125" s="173">
        <v>5.0999999999999996</v>
      </c>
      <c r="H125" s="174">
        <v>0.8985040022634998</v>
      </c>
      <c r="I125" s="175" t="s">
        <v>1511</v>
      </c>
      <c r="J125" s="89"/>
      <c r="K125" s="88"/>
      <c r="L125" s="87"/>
    </row>
    <row r="126" spans="1:12" ht="13.2" customHeight="1" x14ac:dyDescent="0.25">
      <c r="A126" s="170">
        <v>119</v>
      </c>
      <c r="B126" s="171" t="s">
        <v>19</v>
      </c>
      <c r="C126" s="171">
        <v>4014</v>
      </c>
      <c r="D126" s="172" t="s">
        <v>1524</v>
      </c>
      <c r="E126" s="171" t="s">
        <v>42</v>
      </c>
      <c r="F126" s="171" t="s">
        <v>510</v>
      </c>
      <c r="G126" s="173">
        <v>54.614249999999998</v>
      </c>
      <c r="H126" s="174">
        <v>0.90006188104301987</v>
      </c>
      <c r="I126" s="175" t="s">
        <v>1511</v>
      </c>
      <c r="J126" s="89"/>
      <c r="K126" s="88"/>
      <c r="L126" s="87"/>
    </row>
    <row r="127" spans="1:12" ht="13.2" customHeight="1" x14ac:dyDescent="0.25">
      <c r="A127" s="170">
        <v>120</v>
      </c>
      <c r="B127" s="171" t="s">
        <v>19</v>
      </c>
      <c r="C127" s="171">
        <v>38769</v>
      </c>
      <c r="D127" s="172" t="s">
        <v>1557</v>
      </c>
      <c r="E127" s="171" t="s">
        <v>42</v>
      </c>
      <c r="F127" s="171" t="s">
        <v>48</v>
      </c>
      <c r="G127" s="173">
        <v>45</v>
      </c>
      <c r="H127" s="174">
        <v>0.90160899194784982</v>
      </c>
      <c r="I127" s="175" t="s">
        <v>1511</v>
      </c>
      <c r="J127" s="89"/>
      <c r="K127" s="88"/>
      <c r="L127" s="87"/>
    </row>
    <row r="128" spans="1:12" ht="13.2" customHeight="1" x14ac:dyDescent="0.25">
      <c r="A128" s="170">
        <v>121</v>
      </c>
      <c r="B128" s="171" t="s">
        <v>19</v>
      </c>
      <c r="C128" s="171">
        <v>142</v>
      </c>
      <c r="D128" s="172" t="s">
        <v>131</v>
      </c>
      <c r="E128" s="171" t="s">
        <v>42</v>
      </c>
      <c r="F128" s="171" t="s">
        <v>132</v>
      </c>
      <c r="G128" s="173">
        <v>73.99436</v>
      </c>
      <c r="H128" s="174">
        <v>0.9030845007041598</v>
      </c>
      <c r="I128" s="175" t="s">
        <v>1511</v>
      </c>
      <c r="J128" s="89"/>
      <c r="K128" s="88"/>
      <c r="L128" s="87"/>
    </row>
    <row r="129" spans="1:12" ht="13.2" customHeight="1" x14ac:dyDescent="0.25">
      <c r="A129" s="170">
        <v>122</v>
      </c>
      <c r="B129" s="171" t="s">
        <v>19</v>
      </c>
      <c r="C129" s="171">
        <v>2446</v>
      </c>
      <c r="D129" s="172" t="s">
        <v>1814</v>
      </c>
      <c r="E129" s="171" t="s">
        <v>42</v>
      </c>
      <c r="F129" s="171" t="s">
        <v>44</v>
      </c>
      <c r="G129" s="173">
        <v>403.20499999999998</v>
      </c>
      <c r="H129" s="174">
        <v>0.90452989403188988</v>
      </c>
      <c r="I129" s="175" t="s">
        <v>1511</v>
      </c>
      <c r="J129" s="89"/>
      <c r="K129" s="88"/>
      <c r="L129" s="87"/>
    </row>
    <row r="130" spans="1:12" ht="13.2" customHeight="1" x14ac:dyDescent="0.25">
      <c r="A130" s="170">
        <v>123</v>
      </c>
      <c r="B130" s="171" t="s">
        <v>19</v>
      </c>
      <c r="C130" s="171">
        <v>37758</v>
      </c>
      <c r="D130" s="172" t="s">
        <v>1815</v>
      </c>
      <c r="E130" s="171" t="s">
        <v>1526</v>
      </c>
      <c r="F130" s="171" t="s">
        <v>48</v>
      </c>
      <c r="G130" s="173">
        <v>4.1142000000000001E-3</v>
      </c>
      <c r="H130" s="174">
        <v>0.90596466293590983</v>
      </c>
      <c r="I130" s="175" t="s">
        <v>1511</v>
      </c>
      <c r="J130" s="89"/>
      <c r="K130" s="88"/>
      <c r="L130" s="87"/>
    </row>
    <row r="131" spans="1:12" ht="13.2" customHeight="1" x14ac:dyDescent="0.25">
      <c r="A131" s="170">
        <v>124</v>
      </c>
      <c r="B131" s="171" t="s">
        <v>19</v>
      </c>
      <c r="C131" s="171">
        <v>41628</v>
      </c>
      <c r="D131" s="172" t="s">
        <v>1816</v>
      </c>
      <c r="E131" s="171" t="s">
        <v>42</v>
      </c>
      <c r="F131" s="171" t="s">
        <v>1744</v>
      </c>
      <c r="G131" s="173">
        <v>9</v>
      </c>
      <c r="H131" s="174">
        <v>0.90737807661587988</v>
      </c>
      <c r="I131" s="175" t="s">
        <v>1511</v>
      </c>
      <c r="J131" s="89"/>
      <c r="K131" s="88"/>
      <c r="L131" s="87"/>
    </row>
    <row r="132" spans="1:12" ht="13.2" customHeight="1" x14ac:dyDescent="0.25">
      <c r="A132" s="170">
        <v>125</v>
      </c>
      <c r="B132" s="171" t="s">
        <v>19</v>
      </c>
      <c r="C132" s="171">
        <v>21034</v>
      </c>
      <c r="D132" s="172" t="s">
        <v>1562</v>
      </c>
      <c r="E132" s="171" t="s">
        <v>42</v>
      </c>
      <c r="F132" s="171" t="s">
        <v>48</v>
      </c>
      <c r="G132" s="173">
        <v>3</v>
      </c>
      <c r="H132" s="174">
        <v>0.90878708821003984</v>
      </c>
      <c r="I132" s="175" t="s">
        <v>1511</v>
      </c>
      <c r="J132" s="89"/>
      <c r="K132" s="88"/>
      <c r="L132" s="87"/>
    </row>
    <row r="133" spans="1:12" ht="13.2" customHeight="1" x14ac:dyDescent="0.25">
      <c r="A133" s="170">
        <v>126</v>
      </c>
      <c r="B133" s="171" t="s">
        <v>19</v>
      </c>
      <c r="C133" s="171">
        <v>10685</v>
      </c>
      <c r="D133" s="172" t="s">
        <v>1558</v>
      </c>
      <c r="E133" s="171" t="s">
        <v>1526</v>
      </c>
      <c r="F133" s="171" t="s">
        <v>48</v>
      </c>
      <c r="G133" s="173">
        <v>3.5062000000000001E-3</v>
      </c>
      <c r="H133" s="174">
        <v>0.91018851182136984</v>
      </c>
      <c r="I133" s="175" t="s">
        <v>1511</v>
      </c>
      <c r="J133" s="89"/>
      <c r="K133" s="88"/>
      <c r="L133" s="87"/>
    </row>
    <row r="134" spans="1:12" ht="13.2" customHeight="1" x14ac:dyDescent="0.25">
      <c r="A134" s="170">
        <v>127</v>
      </c>
      <c r="B134" s="171" t="s">
        <v>19</v>
      </c>
      <c r="C134" s="171">
        <v>6193</v>
      </c>
      <c r="D134" s="172" t="s">
        <v>1585</v>
      </c>
      <c r="E134" s="171" t="s">
        <v>42</v>
      </c>
      <c r="F134" s="171" t="s">
        <v>44</v>
      </c>
      <c r="G134" s="173">
        <v>175.82901440000001</v>
      </c>
      <c r="H134" s="174">
        <v>0.91158358665038985</v>
      </c>
      <c r="I134" s="175" t="s">
        <v>1511</v>
      </c>
      <c r="J134" s="89"/>
      <c r="K134" s="88"/>
      <c r="L134" s="87"/>
    </row>
    <row r="135" spans="1:12" ht="13.2" customHeight="1" x14ac:dyDescent="0.25">
      <c r="A135" s="170">
        <v>128</v>
      </c>
      <c r="B135" s="171" t="s">
        <v>19</v>
      </c>
      <c r="C135" s="171">
        <v>34747</v>
      </c>
      <c r="D135" s="172" t="s">
        <v>1545</v>
      </c>
      <c r="E135" s="171" t="s">
        <v>42</v>
      </c>
      <c r="F135" s="171" t="s">
        <v>44</v>
      </c>
      <c r="G135" s="173">
        <v>30.357600000000001</v>
      </c>
      <c r="H135" s="174">
        <v>0.91297131951961985</v>
      </c>
      <c r="I135" s="175" t="s">
        <v>1511</v>
      </c>
      <c r="J135" s="89"/>
      <c r="K135" s="88"/>
      <c r="L135" s="87"/>
    </row>
    <row r="136" spans="1:12" ht="13.2" customHeight="1" x14ac:dyDescent="0.25">
      <c r="A136" s="170">
        <v>129</v>
      </c>
      <c r="B136" s="171" t="s">
        <v>19</v>
      </c>
      <c r="C136" s="171">
        <v>2686</v>
      </c>
      <c r="D136" s="172" t="s">
        <v>1817</v>
      </c>
      <c r="E136" s="171" t="s">
        <v>42</v>
      </c>
      <c r="F136" s="171" t="s">
        <v>44</v>
      </c>
      <c r="G136" s="173">
        <v>74.635000000000005</v>
      </c>
      <c r="H136" s="174">
        <v>0.91428337782668989</v>
      </c>
      <c r="I136" s="175" t="s">
        <v>1511</v>
      </c>
      <c r="J136" s="89"/>
      <c r="K136" s="88"/>
      <c r="L136" s="87"/>
    </row>
    <row r="137" spans="1:12" ht="13.2" customHeight="1" x14ac:dyDescent="0.25">
      <c r="A137" s="170">
        <v>130</v>
      </c>
      <c r="B137" s="171" t="s">
        <v>19</v>
      </c>
      <c r="C137" s="171">
        <v>39505</v>
      </c>
      <c r="D137" s="172" t="s">
        <v>214</v>
      </c>
      <c r="E137" s="171" t="s">
        <v>42</v>
      </c>
      <c r="F137" s="171" t="s">
        <v>48</v>
      </c>
      <c r="G137" s="173">
        <v>4</v>
      </c>
      <c r="H137" s="174">
        <v>0.91559364122030984</v>
      </c>
      <c r="I137" s="175" t="s">
        <v>1511</v>
      </c>
      <c r="J137" s="89"/>
      <c r="K137" s="88"/>
      <c r="L137" s="87"/>
    </row>
    <row r="138" spans="1:12" ht="13.2" customHeight="1" x14ac:dyDescent="0.25">
      <c r="A138" s="170">
        <v>131</v>
      </c>
      <c r="B138" s="171" t="s">
        <v>19</v>
      </c>
      <c r="C138" s="171">
        <v>13388</v>
      </c>
      <c r="D138" s="172" t="s">
        <v>134</v>
      </c>
      <c r="E138" s="171" t="s">
        <v>42</v>
      </c>
      <c r="F138" s="171" t="s">
        <v>43</v>
      </c>
      <c r="G138" s="173">
        <v>18.972670000000001</v>
      </c>
      <c r="H138" s="174">
        <v>0.91686411428318981</v>
      </c>
      <c r="I138" s="175" t="s">
        <v>1511</v>
      </c>
      <c r="J138" s="89"/>
      <c r="K138" s="88"/>
      <c r="L138" s="87"/>
    </row>
    <row r="139" spans="1:12" ht="13.2" customHeight="1" x14ac:dyDescent="0.25">
      <c r="A139" s="170">
        <v>132</v>
      </c>
      <c r="B139" s="171" t="s">
        <v>19</v>
      </c>
      <c r="C139" s="171">
        <v>32</v>
      </c>
      <c r="D139" s="172" t="s">
        <v>1818</v>
      </c>
      <c r="E139" s="171" t="s">
        <v>42</v>
      </c>
      <c r="F139" s="171" t="s">
        <v>43</v>
      </c>
      <c r="G139" s="173">
        <v>228.70953800000001</v>
      </c>
      <c r="H139" s="174">
        <v>0.91809391763463988</v>
      </c>
      <c r="I139" s="175" t="s">
        <v>1511</v>
      </c>
      <c r="J139" s="89"/>
      <c r="K139" s="88"/>
      <c r="L139" s="87"/>
    </row>
    <row r="140" spans="1:12" ht="13.2" customHeight="1" x14ac:dyDescent="0.25">
      <c r="A140" s="170">
        <v>133</v>
      </c>
      <c r="B140" s="171" t="s">
        <v>19</v>
      </c>
      <c r="C140" s="171">
        <v>43467</v>
      </c>
      <c r="D140" s="172" t="s">
        <v>1566</v>
      </c>
      <c r="E140" s="171" t="s">
        <v>1526</v>
      </c>
      <c r="F140" s="171" t="s">
        <v>33</v>
      </c>
      <c r="G140" s="173">
        <v>4330.2152920999997</v>
      </c>
      <c r="H140" s="174">
        <v>0.9193150433420898</v>
      </c>
      <c r="I140" s="175" t="s">
        <v>1511</v>
      </c>
      <c r="J140" s="89"/>
      <c r="K140" s="88"/>
      <c r="L140" s="87"/>
    </row>
    <row r="141" spans="1:12" ht="13.2" customHeight="1" x14ac:dyDescent="0.25">
      <c r="A141" s="170">
        <v>134</v>
      </c>
      <c r="B141" s="171" t="s">
        <v>19</v>
      </c>
      <c r="C141" s="171">
        <v>4992</v>
      </c>
      <c r="D141" s="172" t="s">
        <v>1561</v>
      </c>
      <c r="E141" s="171" t="s">
        <v>42</v>
      </c>
      <c r="F141" s="171" t="s">
        <v>48</v>
      </c>
      <c r="G141" s="173">
        <v>7</v>
      </c>
      <c r="H141" s="174">
        <v>0.92049048150622981</v>
      </c>
      <c r="I141" s="175" t="s">
        <v>1511</v>
      </c>
      <c r="J141" s="89"/>
      <c r="K141" s="88"/>
      <c r="L141" s="87"/>
    </row>
    <row r="142" spans="1:12" ht="13.2" customHeight="1" x14ac:dyDescent="0.25">
      <c r="A142" s="170">
        <v>135</v>
      </c>
      <c r="B142" s="171" t="s">
        <v>19</v>
      </c>
      <c r="C142" s="171">
        <v>34381</v>
      </c>
      <c r="D142" s="172" t="s">
        <v>1819</v>
      </c>
      <c r="E142" s="171" t="s">
        <v>42</v>
      </c>
      <c r="F142" s="171" t="s">
        <v>48</v>
      </c>
      <c r="G142" s="173">
        <v>7.8748740000000002</v>
      </c>
      <c r="H142" s="174">
        <v>0.92164691388611986</v>
      </c>
      <c r="I142" s="175" t="s">
        <v>1511</v>
      </c>
      <c r="J142" s="89"/>
      <c r="K142" s="88"/>
      <c r="L142" s="87"/>
    </row>
    <row r="143" spans="1:12" ht="13.2" customHeight="1" x14ac:dyDescent="0.25">
      <c r="A143" s="170">
        <v>136</v>
      </c>
      <c r="B143" s="171" t="s">
        <v>19</v>
      </c>
      <c r="C143" s="171">
        <v>11029</v>
      </c>
      <c r="D143" s="172" t="s">
        <v>1554</v>
      </c>
      <c r="E143" s="171" t="s">
        <v>42</v>
      </c>
      <c r="F143" s="171" t="s">
        <v>57</v>
      </c>
      <c r="G143" s="173">
        <v>1231.6369999999999</v>
      </c>
      <c r="H143" s="174">
        <v>0.92280073284764985</v>
      </c>
      <c r="I143" s="175" t="s">
        <v>1511</v>
      </c>
      <c r="J143" s="89"/>
      <c r="K143" s="88"/>
      <c r="L143" s="87"/>
    </row>
    <row r="144" spans="1:12" ht="13.2" customHeight="1" x14ac:dyDescent="0.25">
      <c r="A144" s="170">
        <v>137</v>
      </c>
      <c r="B144" s="171" t="s">
        <v>19</v>
      </c>
      <c r="C144" s="171">
        <v>34364</v>
      </c>
      <c r="D144" s="172" t="s">
        <v>1820</v>
      </c>
      <c r="E144" s="171" t="s">
        <v>42</v>
      </c>
      <c r="F144" s="171" t="s">
        <v>48</v>
      </c>
      <c r="G144" s="173">
        <v>3.3248799999999998</v>
      </c>
      <c r="H144" s="174">
        <v>0.92392401749399988</v>
      </c>
      <c r="I144" s="175" t="s">
        <v>1511</v>
      </c>
      <c r="J144" s="89"/>
      <c r="K144" s="88"/>
      <c r="L144" s="87"/>
    </row>
    <row r="145" spans="1:12" ht="13.2" customHeight="1" x14ac:dyDescent="0.25">
      <c r="A145" s="170">
        <v>138</v>
      </c>
      <c r="B145" s="171" t="s">
        <v>19</v>
      </c>
      <c r="C145" s="171">
        <v>44475</v>
      </c>
      <c r="D145" s="172" t="s">
        <v>1564</v>
      </c>
      <c r="E145" s="171" t="s">
        <v>42</v>
      </c>
      <c r="F145" s="171" t="s">
        <v>1744</v>
      </c>
      <c r="G145" s="173">
        <v>1.758E-3</v>
      </c>
      <c r="H145" s="174">
        <v>0.92501848250073992</v>
      </c>
      <c r="I145" s="175" t="s">
        <v>1511</v>
      </c>
      <c r="J145" s="89"/>
      <c r="K145" s="88"/>
      <c r="L145" s="87"/>
    </row>
    <row r="146" spans="1:12" ht="13.2" customHeight="1" x14ac:dyDescent="0.25">
      <c r="A146" s="170">
        <v>139</v>
      </c>
      <c r="B146" s="171" t="s">
        <v>19</v>
      </c>
      <c r="C146" s="171">
        <v>4234</v>
      </c>
      <c r="D146" s="172" t="s">
        <v>1821</v>
      </c>
      <c r="E146" s="171" t="s">
        <v>78</v>
      </c>
      <c r="F146" s="171" t="s">
        <v>33</v>
      </c>
      <c r="G146" s="173">
        <v>115.2804623</v>
      </c>
      <c r="H146" s="174">
        <v>0.92605106359492984</v>
      </c>
      <c r="I146" s="175" t="s">
        <v>1511</v>
      </c>
      <c r="J146" s="89"/>
      <c r="K146" s="88"/>
      <c r="L146" s="87"/>
    </row>
    <row r="147" spans="1:12" ht="13.2" customHeight="1" x14ac:dyDescent="0.25">
      <c r="A147" s="170">
        <v>140</v>
      </c>
      <c r="B147" s="171" t="s">
        <v>13</v>
      </c>
      <c r="C147" s="171" t="s">
        <v>652</v>
      </c>
      <c r="D147" s="172" t="s">
        <v>297</v>
      </c>
      <c r="E147" s="171" t="s">
        <v>42</v>
      </c>
      <c r="F147" s="171" t="s">
        <v>510</v>
      </c>
      <c r="G147" s="173">
        <v>19.617000000000001</v>
      </c>
      <c r="H147" s="174">
        <v>0.92708189394781992</v>
      </c>
      <c r="I147" s="175" t="s">
        <v>1511</v>
      </c>
      <c r="J147" s="89"/>
      <c r="K147" s="88"/>
      <c r="L147" s="87"/>
    </row>
    <row r="148" spans="1:12" ht="13.2" customHeight="1" x14ac:dyDescent="0.25">
      <c r="A148" s="170">
        <v>141</v>
      </c>
      <c r="B148" s="171" t="s">
        <v>13</v>
      </c>
      <c r="C148" s="171" t="s">
        <v>637</v>
      </c>
      <c r="D148" s="172" t="s">
        <v>503</v>
      </c>
      <c r="E148" s="171" t="s">
        <v>42</v>
      </c>
      <c r="F148" s="171" t="s">
        <v>48</v>
      </c>
      <c r="G148" s="173">
        <v>1</v>
      </c>
      <c r="H148" s="174">
        <v>0.92809549212790987</v>
      </c>
      <c r="I148" s="175" t="s">
        <v>1511</v>
      </c>
      <c r="J148" s="89"/>
      <c r="K148" s="88"/>
      <c r="L148" s="87"/>
    </row>
    <row r="149" spans="1:12" ht="13.2" customHeight="1" x14ac:dyDescent="0.25">
      <c r="A149" s="170">
        <v>142</v>
      </c>
      <c r="B149" s="171" t="s">
        <v>19</v>
      </c>
      <c r="C149" s="171">
        <v>6085</v>
      </c>
      <c r="D149" s="172" t="s">
        <v>1822</v>
      </c>
      <c r="E149" s="171" t="s">
        <v>42</v>
      </c>
      <c r="F149" s="171" t="s">
        <v>100</v>
      </c>
      <c r="G149" s="173">
        <v>349.46559999999999</v>
      </c>
      <c r="H149" s="174">
        <v>0.92910771449414986</v>
      </c>
      <c r="I149" s="175" t="s">
        <v>1511</v>
      </c>
      <c r="J149" s="89"/>
      <c r="K149" s="88"/>
      <c r="L149" s="87"/>
    </row>
    <row r="150" spans="1:12" ht="13.2" customHeight="1" x14ac:dyDescent="0.25">
      <c r="A150" s="170">
        <v>143</v>
      </c>
      <c r="B150" s="171" t="s">
        <v>19</v>
      </c>
      <c r="C150" s="171">
        <v>43490</v>
      </c>
      <c r="D150" s="172" t="s">
        <v>1823</v>
      </c>
      <c r="E150" s="171" t="s">
        <v>1526</v>
      </c>
      <c r="F150" s="171" t="s">
        <v>33</v>
      </c>
      <c r="G150" s="173">
        <v>1199.7718215</v>
      </c>
      <c r="H150" s="174">
        <v>0.9300711148725499</v>
      </c>
      <c r="I150" s="175" t="s">
        <v>1511</v>
      </c>
      <c r="J150" s="89"/>
      <c r="K150" s="88"/>
      <c r="L150" s="87"/>
    </row>
    <row r="151" spans="1:12" ht="13.2" customHeight="1" x14ac:dyDescent="0.25">
      <c r="A151" s="170">
        <v>144</v>
      </c>
      <c r="B151" s="171" t="s">
        <v>19</v>
      </c>
      <c r="C151" s="171">
        <v>43466</v>
      </c>
      <c r="D151" s="172" t="s">
        <v>1560</v>
      </c>
      <c r="E151" s="171" t="s">
        <v>1526</v>
      </c>
      <c r="F151" s="171" t="s">
        <v>33</v>
      </c>
      <c r="G151" s="173">
        <v>1199.7718215</v>
      </c>
      <c r="H151" s="174">
        <v>0.93103451525093983</v>
      </c>
      <c r="I151" s="175" t="s">
        <v>1511</v>
      </c>
      <c r="J151" s="89"/>
      <c r="K151" s="88"/>
      <c r="L151" s="87"/>
    </row>
    <row r="152" spans="1:12" ht="13.2" customHeight="1" x14ac:dyDescent="0.25">
      <c r="A152" s="170">
        <v>145</v>
      </c>
      <c r="B152" s="171" t="s">
        <v>19</v>
      </c>
      <c r="C152" s="171">
        <v>11684</v>
      </c>
      <c r="D152" s="172" t="s">
        <v>1824</v>
      </c>
      <c r="E152" s="171" t="s">
        <v>42</v>
      </c>
      <c r="F152" s="171" t="s">
        <v>48</v>
      </c>
      <c r="G152" s="173">
        <v>38</v>
      </c>
      <c r="H152" s="174">
        <v>0.9319766189690899</v>
      </c>
      <c r="I152" s="175" t="s">
        <v>1511</v>
      </c>
      <c r="J152" s="89"/>
      <c r="K152" s="88"/>
      <c r="L152" s="87"/>
    </row>
    <row r="153" spans="1:12" ht="13.2" customHeight="1" x14ac:dyDescent="0.25">
      <c r="A153" s="170">
        <v>146</v>
      </c>
      <c r="B153" s="171" t="s">
        <v>19</v>
      </c>
      <c r="C153" s="171">
        <v>4721</v>
      </c>
      <c r="D153" s="172" t="s">
        <v>1825</v>
      </c>
      <c r="E153" s="171" t="s">
        <v>42</v>
      </c>
      <c r="F153" s="171" t="s">
        <v>573</v>
      </c>
      <c r="G153" s="173">
        <v>17.023679699999999</v>
      </c>
      <c r="H153" s="174">
        <v>0.93289314531710987</v>
      </c>
      <c r="I153" s="175" t="s">
        <v>1511</v>
      </c>
      <c r="J153" s="89"/>
      <c r="K153" s="88"/>
      <c r="L153" s="87"/>
    </row>
    <row r="154" spans="1:12" ht="13.2" customHeight="1" x14ac:dyDescent="0.25">
      <c r="A154" s="170">
        <v>147</v>
      </c>
      <c r="B154" s="171" t="s">
        <v>19</v>
      </c>
      <c r="C154" s="171">
        <v>2377</v>
      </c>
      <c r="D154" s="172" t="s">
        <v>1826</v>
      </c>
      <c r="E154" s="171" t="s">
        <v>42</v>
      </c>
      <c r="F154" s="171" t="s">
        <v>48</v>
      </c>
      <c r="G154" s="173">
        <v>3</v>
      </c>
      <c r="H154" s="174">
        <v>0.93378107613568984</v>
      </c>
      <c r="I154" s="175" t="s">
        <v>1511</v>
      </c>
      <c r="J154" s="89"/>
      <c r="K154" s="88"/>
      <c r="L154" s="87"/>
    </row>
    <row r="155" spans="1:12" ht="13.2" customHeight="1" x14ac:dyDescent="0.25">
      <c r="A155" s="170">
        <v>148</v>
      </c>
      <c r="B155" s="171" t="s">
        <v>19</v>
      </c>
      <c r="C155" s="171">
        <v>7292</v>
      </c>
      <c r="D155" s="172" t="s">
        <v>1827</v>
      </c>
      <c r="E155" s="171" t="s">
        <v>42</v>
      </c>
      <c r="F155" s="171" t="s">
        <v>100</v>
      </c>
      <c r="G155" s="173">
        <v>46.995089999999998</v>
      </c>
      <c r="H155" s="174">
        <v>0.93465395535653983</v>
      </c>
      <c r="I155" s="175" t="s">
        <v>1511</v>
      </c>
      <c r="J155" s="89"/>
      <c r="K155" s="88"/>
      <c r="L155" s="87"/>
    </row>
    <row r="156" spans="1:12" ht="13.2" customHeight="1" x14ac:dyDescent="0.25">
      <c r="A156" s="170">
        <v>149</v>
      </c>
      <c r="B156" s="171" t="s">
        <v>19</v>
      </c>
      <c r="C156" s="171">
        <v>12869</v>
      </c>
      <c r="D156" s="172" t="s">
        <v>1828</v>
      </c>
      <c r="E156" s="171" t="s">
        <v>78</v>
      </c>
      <c r="F156" s="171" t="s">
        <v>33</v>
      </c>
      <c r="G156" s="173">
        <v>98.362157199999999</v>
      </c>
      <c r="H156" s="174">
        <v>0.93552418392542991</v>
      </c>
      <c r="I156" s="175" t="s">
        <v>1511</v>
      </c>
      <c r="J156" s="89"/>
      <c r="K156" s="88"/>
      <c r="L156" s="87"/>
    </row>
    <row r="157" spans="1:12" ht="13.2" customHeight="1" x14ac:dyDescent="0.25">
      <c r="A157" s="170">
        <v>150</v>
      </c>
      <c r="B157" s="171" t="s">
        <v>19</v>
      </c>
      <c r="C157" s="171">
        <v>40287</v>
      </c>
      <c r="D157" s="172" t="s">
        <v>1829</v>
      </c>
      <c r="E157" s="171" t="s">
        <v>1526</v>
      </c>
      <c r="F157" s="171" t="s">
        <v>22</v>
      </c>
      <c r="G157" s="173">
        <v>266.04435000000001</v>
      </c>
      <c r="H157" s="174">
        <v>0.93638251865722988</v>
      </c>
      <c r="I157" s="175" t="s">
        <v>1511</v>
      </c>
      <c r="J157" s="89"/>
      <c r="K157" s="88"/>
      <c r="L157" s="87"/>
    </row>
    <row r="158" spans="1:12" ht="13.2" customHeight="1" x14ac:dyDescent="0.25">
      <c r="A158" s="170">
        <v>151</v>
      </c>
      <c r="B158" s="171" t="s">
        <v>19</v>
      </c>
      <c r="C158" s="171">
        <v>43499</v>
      </c>
      <c r="D158" s="172" t="s">
        <v>1567</v>
      </c>
      <c r="E158" s="171" t="s">
        <v>1526</v>
      </c>
      <c r="F158" s="171" t="s">
        <v>22</v>
      </c>
      <c r="G158" s="173">
        <v>8</v>
      </c>
      <c r="H158" s="174">
        <v>0.93722951629141993</v>
      </c>
      <c r="I158" s="175" t="s">
        <v>1511</v>
      </c>
      <c r="J158" s="89"/>
      <c r="K158" s="88"/>
      <c r="L158" s="87"/>
    </row>
    <row r="159" spans="1:12" ht="13.2" customHeight="1" x14ac:dyDescent="0.25">
      <c r="A159" s="170">
        <v>152</v>
      </c>
      <c r="B159" s="171" t="s">
        <v>19</v>
      </c>
      <c r="C159" s="171">
        <v>996</v>
      </c>
      <c r="D159" s="172" t="s">
        <v>1568</v>
      </c>
      <c r="E159" s="171" t="s">
        <v>42</v>
      </c>
      <c r="F159" s="171" t="s">
        <v>44</v>
      </c>
      <c r="G159" s="173">
        <v>75.292839000000001</v>
      </c>
      <c r="H159" s="174">
        <v>0.93806514771215987</v>
      </c>
      <c r="I159" s="175" t="s">
        <v>1511</v>
      </c>
      <c r="J159" s="89"/>
      <c r="K159" s="88"/>
      <c r="L159" s="87"/>
    </row>
    <row r="160" spans="1:12" ht="13.2" customHeight="1" x14ac:dyDescent="0.25">
      <c r="A160" s="170">
        <v>153</v>
      </c>
      <c r="B160" s="171" t="s">
        <v>19</v>
      </c>
      <c r="C160" s="171">
        <v>34564</v>
      </c>
      <c r="D160" s="172" t="s">
        <v>1830</v>
      </c>
      <c r="E160" s="171" t="s">
        <v>42</v>
      </c>
      <c r="F160" s="171" t="s">
        <v>48</v>
      </c>
      <c r="G160" s="173">
        <v>317.16719999999998</v>
      </c>
      <c r="H160" s="174">
        <v>0.93888073306386988</v>
      </c>
      <c r="I160" s="175" t="s">
        <v>1511</v>
      </c>
      <c r="J160" s="89"/>
      <c r="K160" s="88"/>
      <c r="L160" s="87"/>
    </row>
    <row r="161" spans="1:12" ht="13.2" customHeight="1" x14ac:dyDescent="0.25">
      <c r="A161" s="170">
        <v>154</v>
      </c>
      <c r="B161" s="171" t="s">
        <v>19</v>
      </c>
      <c r="C161" s="171">
        <v>245</v>
      </c>
      <c r="D161" s="172" t="s">
        <v>1831</v>
      </c>
      <c r="E161" s="171" t="s">
        <v>78</v>
      </c>
      <c r="F161" s="171" t="s">
        <v>33</v>
      </c>
      <c r="G161" s="173">
        <v>72.627840000000006</v>
      </c>
      <c r="H161" s="174">
        <v>0.93969338283061987</v>
      </c>
      <c r="I161" s="175" t="s">
        <v>1511</v>
      </c>
      <c r="J161" s="89"/>
      <c r="K161" s="88"/>
      <c r="L161" s="87"/>
    </row>
    <row r="162" spans="1:12" ht="13.2" customHeight="1" x14ac:dyDescent="0.25">
      <c r="A162" s="170">
        <v>155</v>
      </c>
      <c r="B162" s="171" t="s">
        <v>19</v>
      </c>
      <c r="C162" s="171">
        <v>37588</v>
      </c>
      <c r="D162" s="172" t="s">
        <v>1832</v>
      </c>
      <c r="E162" s="171" t="s">
        <v>42</v>
      </c>
      <c r="F162" s="171" t="s">
        <v>48</v>
      </c>
      <c r="G162" s="173">
        <v>26</v>
      </c>
      <c r="H162" s="174">
        <v>0.94050114884669989</v>
      </c>
      <c r="I162" s="175" t="s">
        <v>1511</v>
      </c>
      <c r="J162" s="89"/>
      <c r="K162" s="88"/>
      <c r="L162" s="87"/>
    </row>
    <row r="163" spans="1:12" ht="13.2" customHeight="1" x14ac:dyDescent="0.25">
      <c r="A163" s="170">
        <v>156</v>
      </c>
      <c r="B163" s="171" t="s">
        <v>19</v>
      </c>
      <c r="C163" s="171">
        <v>39428</v>
      </c>
      <c r="D163" s="172" t="s">
        <v>309</v>
      </c>
      <c r="E163" s="171" t="s">
        <v>42</v>
      </c>
      <c r="F163" s="171" t="s">
        <v>44</v>
      </c>
      <c r="G163" s="173">
        <v>255.1815</v>
      </c>
      <c r="H163" s="174">
        <v>0.94130370227220983</v>
      </c>
      <c r="I163" s="175" t="s">
        <v>1511</v>
      </c>
      <c r="J163" s="89"/>
      <c r="K163" s="88"/>
      <c r="L163" s="87"/>
    </row>
    <row r="164" spans="1:12" ht="13.2" customHeight="1" x14ac:dyDescent="0.25">
      <c r="A164" s="170">
        <v>157</v>
      </c>
      <c r="B164" s="171" t="s">
        <v>19</v>
      </c>
      <c r="C164" s="171">
        <v>36530</v>
      </c>
      <c r="D164" s="172" t="s">
        <v>1581</v>
      </c>
      <c r="E164" s="171" t="s">
        <v>1526</v>
      </c>
      <c r="F164" s="171" t="s">
        <v>48</v>
      </c>
      <c r="G164" s="173">
        <v>3.9439999999999996E-3</v>
      </c>
      <c r="H164" s="174">
        <v>0.94209448122889983</v>
      </c>
      <c r="I164" s="175" t="s">
        <v>1511</v>
      </c>
      <c r="J164" s="89"/>
      <c r="K164" s="88"/>
      <c r="L164" s="87"/>
    </row>
    <row r="165" spans="1:12" ht="13.2" customHeight="1" x14ac:dyDescent="0.25">
      <c r="A165" s="170">
        <v>158</v>
      </c>
      <c r="B165" s="171" t="s">
        <v>19</v>
      </c>
      <c r="C165" s="171">
        <v>4813</v>
      </c>
      <c r="D165" s="172" t="s">
        <v>1833</v>
      </c>
      <c r="E165" s="171" t="s">
        <v>42</v>
      </c>
      <c r="F165" s="171" t="s">
        <v>510</v>
      </c>
      <c r="G165" s="173">
        <v>6</v>
      </c>
      <c r="H165" s="174">
        <v>0.94288312852270983</v>
      </c>
      <c r="I165" s="175" t="s">
        <v>1511</v>
      </c>
      <c r="J165" s="89"/>
      <c r="K165" s="88"/>
      <c r="L165" s="87"/>
    </row>
    <row r="166" spans="1:12" ht="13.2" customHeight="1" x14ac:dyDescent="0.25">
      <c r="A166" s="170">
        <v>159</v>
      </c>
      <c r="B166" s="171" t="s">
        <v>19</v>
      </c>
      <c r="C166" s="171">
        <v>36531</v>
      </c>
      <c r="D166" s="172" t="s">
        <v>1636</v>
      </c>
      <c r="E166" s="171" t="s">
        <v>1526</v>
      </c>
      <c r="F166" s="171" t="s">
        <v>48</v>
      </c>
      <c r="G166" s="173">
        <v>3.4803999999999998E-3</v>
      </c>
      <c r="H166" s="174">
        <v>0.94366772160413992</v>
      </c>
      <c r="I166" s="175" t="s">
        <v>1511</v>
      </c>
      <c r="J166" s="89"/>
      <c r="K166" s="88"/>
      <c r="L166" s="87"/>
    </row>
    <row r="167" spans="1:12" ht="13.2" customHeight="1" x14ac:dyDescent="0.25">
      <c r="A167" s="170">
        <v>160</v>
      </c>
      <c r="B167" s="171" t="s">
        <v>19</v>
      </c>
      <c r="C167" s="171">
        <v>4755</v>
      </c>
      <c r="D167" s="172" t="s">
        <v>1834</v>
      </c>
      <c r="E167" s="171" t="s">
        <v>78</v>
      </c>
      <c r="F167" s="171" t="s">
        <v>33</v>
      </c>
      <c r="G167" s="173">
        <v>87.192384300000001</v>
      </c>
      <c r="H167" s="174">
        <v>0.94444871437420985</v>
      </c>
      <c r="I167" s="175" t="s">
        <v>1511</v>
      </c>
      <c r="J167" s="89"/>
      <c r="K167" s="88"/>
      <c r="L167" s="87"/>
    </row>
    <row r="168" spans="1:12" ht="13.2" customHeight="1" x14ac:dyDescent="0.25">
      <c r="A168" s="170">
        <v>161</v>
      </c>
      <c r="B168" s="171" t="s">
        <v>19</v>
      </c>
      <c r="C168" s="171">
        <v>38191</v>
      </c>
      <c r="D168" s="172" t="s">
        <v>1835</v>
      </c>
      <c r="E168" s="171" t="s">
        <v>42</v>
      </c>
      <c r="F168" s="171" t="s">
        <v>48</v>
      </c>
      <c r="G168" s="173">
        <v>163.578</v>
      </c>
      <c r="H168" s="174">
        <v>0.94519616353637992</v>
      </c>
      <c r="I168" s="175" t="s">
        <v>1511</v>
      </c>
      <c r="J168" s="89"/>
      <c r="K168" s="88"/>
      <c r="L168" s="87"/>
    </row>
    <row r="169" spans="1:12" ht="13.2" customHeight="1" x14ac:dyDescent="0.25">
      <c r="A169" s="170">
        <v>162</v>
      </c>
      <c r="B169" s="171" t="s">
        <v>19</v>
      </c>
      <c r="C169" s="171">
        <v>37373</v>
      </c>
      <c r="D169" s="172" t="s">
        <v>1836</v>
      </c>
      <c r="E169" s="171" t="s">
        <v>1837</v>
      </c>
      <c r="F169" s="171" t="s">
        <v>33</v>
      </c>
      <c r="G169" s="173">
        <v>21561.731052700001</v>
      </c>
      <c r="H169" s="174">
        <v>0.94591757084494987</v>
      </c>
      <c r="I169" s="175" t="s">
        <v>1511</v>
      </c>
      <c r="J169" s="89"/>
      <c r="K169" s="88"/>
      <c r="L169" s="87"/>
    </row>
    <row r="170" spans="1:12" ht="13.2" customHeight="1" x14ac:dyDescent="0.25">
      <c r="A170" s="170">
        <v>163</v>
      </c>
      <c r="B170" s="171" t="s">
        <v>19</v>
      </c>
      <c r="C170" s="171">
        <v>43459</v>
      </c>
      <c r="D170" s="172" t="s">
        <v>1598</v>
      </c>
      <c r="E170" s="171" t="s">
        <v>1526</v>
      </c>
      <c r="F170" s="171" t="s">
        <v>33</v>
      </c>
      <c r="G170" s="173">
        <v>3063.6804705999998</v>
      </c>
      <c r="H170" s="174">
        <v>0.94663509813161983</v>
      </c>
      <c r="I170" s="175" t="s">
        <v>1511</v>
      </c>
      <c r="J170" s="89"/>
      <c r="K170" s="88"/>
      <c r="L170" s="87"/>
    </row>
    <row r="171" spans="1:12" ht="13.2" customHeight="1" x14ac:dyDescent="0.25">
      <c r="A171" s="170">
        <v>164</v>
      </c>
      <c r="B171" s="171" t="s">
        <v>19</v>
      </c>
      <c r="C171" s="171">
        <v>365</v>
      </c>
      <c r="D171" s="172" t="s">
        <v>1572</v>
      </c>
      <c r="E171" s="171" t="s">
        <v>42</v>
      </c>
      <c r="F171" s="171" t="s">
        <v>48</v>
      </c>
      <c r="G171" s="173">
        <v>21</v>
      </c>
      <c r="H171" s="174">
        <v>0.94735035820997993</v>
      </c>
      <c r="I171" s="175" t="s">
        <v>1511</v>
      </c>
      <c r="J171" s="89"/>
      <c r="K171" s="88"/>
      <c r="L171" s="87"/>
    </row>
    <row r="172" spans="1:12" ht="13.2" customHeight="1" x14ac:dyDescent="0.25">
      <c r="A172" s="170">
        <v>165</v>
      </c>
      <c r="B172" s="171" t="s">
        <v>19</v>
      </c>
      <c r="C172" s="171">
        <v>39665</v>
      </c>
      <c r="D172" s="172" t="s">
        <v>1571</v>
      </c>
      <c r="E172" s="171" t="s">
        <v>42</v>
      </c>
      <c r="F172" s="171" t="s">
        <v>44</v>
      </c>
      <c r="G172" s="173">
        <v>30.571733999999999</v>
      </c>
      <c r="H172" s="174">
        <v>0.9480630006805999</v>
      </c>
      <c r="I172" s="175" t="s">
        <v>1511</v>
      </c>
      <c r="J172" s="89"/>
      <c r="K172" s="88"/>
      <c r="L172" s="87"/>
    </row>
    <row r="173" spans="1:12" ht="13.2" customHeight="1" x14ac:dyDescent="0.25">
      <c r="A173" s="170">
        <v>166</v>
      </c>
      <c r="B173" s="171" t="s">
        <v>19</v>
      </c>
      <c r="C173" s="171">
        <v>4408</v>
      </c>
      <c r="D173" s="172" t="s">
        <v>1573</v>
      </c>
      <c r="E173" s="171" t="s">
        <v>42</v>
      </c>
      <c r="F173" s="171" t="s">
        <v>44</v>
      </c>
      <c r="G173" s="173">
        <v>664.60500000000002</v>
      </c>
      <c r="H173" s="174">
        <v>0.94877138239234993</v>
      </c>
      <c r="I173" s="175" t="s">
        <v>1511</v>
      </c>
      <c r="J173" s="89"/>
      <c r="K173" s="88"/>
      <c r="L173" s="87"/>
    </row>
    <row r="174" spans="1:12" ht="13.2" customHeight="1" x14ac:dyDescent="0.25">
      <c r="A174" s="170">
        <v>167</v>
      </c>
      <c r="B174" s="171" t="s">
        <v>19</v>
      </c>
      <c r="C174" s="171">
        <v>43484</v>
      </c>
      <c r="D174" s="172" t="s">
        <v>1838</v>
      </c>
      <c r="E174" s="171" t="s">
        <v>1526</v>
      </c>
      <c r="F174" s="171" t="s">
        <v>33</v>
      </c>
      <c r="G174" s="173">
        <v>1296.5683630000001</v>
      </c>
      <c r="H174" s="174">
        <v>0.94947786120992983</v>
      </c>
      <c r="I174" s="175" t="s">
        <v>1511</v>
      </c>
      <c r="J174" s="89"/>
      <c r="K174" s="88"/>
      <c r="L174" s="87"/>
    </row>
    <row r="175" spans="1:12" ht="13.2" customHeight="1" x14ac:dyDescent="0.25">
      <c r="A175" s="170">
        <v>168</v>
      </c>
      <c r="B175" s="171" t="s">
        <v>19</v>
      </c>
      <c r="C175" s="171">
        <v>6114</v>
      </c>
      <c r="D175" s="172" t="s">
        <v>1839</v>
      </c>
      <c r="E175" s="171" t="s">
        <v>78</v>
      </c>
      <c r="F175" s="171" t="s">
        <v>33</v>
      </c>
      <c r="G175" s="173">
        <v>105.2758675</v>
      </c>
      <c r="H175" s="174">
        <v>0.95017829475529991</v>
      </c>
      <c r="I175" s="175" t="s">
        <v>1511</v>
      </c>
      <c r="J175" s="89"/>
      <c r="K175" s="88"/>
      <c r="L175" s="87"/>
    </row>
    <row r="176" spans="1:12" ht="13.2" customHeight="1" x14ac:dyDescent="0.25">
      <c r="A176" s="170">
        <v>169</v>
      </c>
      <c r="B176" s="171" t="s">
        <v>19</v>
      </c>
      <c r="C176" s="171">
        <v>6127</v>
      </c>
      <c r="D176" s="172" t="s">
        <v>1840</v>
      </c>
      <c r="E176" s="171" t="s">
        <v>78</v>
      </c>
      <c r="F176" s="171" t="s">
        <v>33</v>
      </c>
      <c r="G176" s="173">
        <v>104.51423080000001</v>
      </c>
      <c r="H176" s="174">
        <v>0.95087366089150982</v>
      </c>
      <c r="I176" s="175" t="s">
        <v>1511</v>
      </c>
      <c r="J176" s="89"/>
      <c r="K176" s="88"/>
      <c r="L176" s="87"/>
    </row>
    <row r="177" spans="1:12" ht="13.2" customHeight="1" x14ac:dyDescent="0.25">
      <c r="A177" s="170">
        <v>170</v>
      </c>
      <c r="B177" s="171" t="s">
        <v>19</v>
      </c>
      <c r="C177" s="171">
        <v>1381</v>
      </c>
      <c r="D177" s="172" t="s">
        <v>1841</v>
      </c>
      <c r="E177" s="171" t="s">
        <v>42</v>
      </c>
      <c r="F177" s="171" t="s">
        <v>43</v>
      </c>
      <c r="G177" s="173">
        <v>1322.1683975000001</v>
      </c>
      <c r="H177" s="174">
        <v>0.95153721286429982</v>
      </c>
      <c r="I177" s="175" t="s">
        <v>1511</v>
      </c>
      <c r="J177" s="89"/>
      <c r="K177" s="88"/>
      <c r="L177" s="87"/>
    </row>
    <row r="178" spans="1:12" ht="13.2" customHeight="1" x14ac:dyDescent="0.25">
      <c r="A178" s="170">
        <v>171</v>
      </c>
      <c r="B178" s="171" t="s">
        <v>19</v>
      </c>
      <c r="C178" s="171">
        <v>43488</v>
      </c>
      <c r="D178" s="172" t="s">
        <v>1589</v>
      </c>
      <c r="E178" s="171" t="s">
        <v>1526</v>
      </c>
      <c r="F178" s="171" t="s">
        <v>33</v>
      </c>
      <c r="G178" s="173">
        <v>1689.3438369999999</v>
      </c>
      <c r="H178" s="174">
        <v>0.95219932382500982</v>
      </c>
      <c r="I178" s="175" t="s">
        <v>1511</v>
      </c>
      <c r="J178" s="89"/>
      <c r="K178" s="88"/>
      <c r="L178" s="87"/>
    </row>
    <row r="179" spans="1:12" ht="13.2" customHeight="1" x14ac:dyDescent="0.25">
      <c r="A179" s="170">
        <v>172</v>
      </c>
      <c r="B179" s="171" t="s">
        <v>19</v>
      </c>
      <c r="C179" s="171">
        <v>4251</v>
      </c>
      <c r="D179" s="172" t="s">
        <v>1842</v>
      </c>
      <c r="E179" s="171" t="s">
        <v>78</v>
      </c>
      <c r="F179" s="171" t="s">
        <v>33</v>
      </c>
      <c r="G179" s="173">
        <v>81.193710600000003</v>
      </c>
      <c r="H179" s="174">
        <v>0.95285013398643992</v>
      </c>
      <c r="I179" s="175" t="s">
        <v>1511</v>
      </c>
      <c r="J179" s="89"/>
      <c r="K179" s="88"/>
      <c r="L179" s="87"/>
    </row>
    <row r="180" spans="1:12" ht="13.2" customHeight="1" x14ac:dyDescent="0.25">
      <c r="A180" s="170">
        <v>173</v>
      </c>
      <c r="B180" s="171" t="s">
        <v>19</v>
      </c>
      <c r="C180" s="171">
        <v>9875</v>
      </c>
      <c r="D180" s="172" t="s">
        <v>1843</v>
      </c>
      <c r="E180" s="171" t="s">
        <v>42</v>
      </c>
      <c r="F180" s="171" t="s">
        <v>44</v>
      </c>
      <c r="G180" s="173">
        <v>69.841408000000001</v>
      </c>
      <c r="H180" s="174">
        <v>0.95349907932906985</v>
      </c>
      <c r="I180" s="175" t="s">
        <v>1511</v>
      </c>
      <c r="J180" s="89"/>
      <c r="K180" s="88"/>
      <c r="L180" s="87"/>
    </row>
    <row r="181" spans="1:12" ht="13.2" customHeight="1" x14ac:dyDescent="0.25">
      <c r="A181" s="170">
        <v>174</v>
      </c>
      <c r="B181" s="171" t="s">
        <v>19</v>
      </c>
      <c r="C181" s="171">
        <v>44503</v>
      </c>
      <c r="D181" s="172" t="s">
        <v>1844</v>
      </c>
      <c r="E181" s="171" t="s">
        <v>78</v>
      </c>
      <c r="F181" s="171" t="s">
        <v>1809</v>
      </c>
      <c r="G181" s="173">
        <v>84.659295400000005</v>
      </c>
      <c r="H181" s="174">
        <v>0.95413315708688984</v>
      </c>
      <c r="I181" s="175" t="s">
        <v>1511</v>
      </c>
      <c r="J181" s="89"/>
      <c r="K181" s="88"/>
      <c r="L181" s="87"/>
    </row>
    <row r="182" spans="1:12" ht="13.2" customHeight="1" x14ac:dyDescent="0.25">
      <c r="A182" s="170">
        <v>175</v>
      </c>
      <c r="B182" s="171" t="s">
        <v>19</v>
      </c>
      <c r="C182" s="171">
        <v>37752</v>
      </c>
      <c r="D182" s="172" t="s">
        <v>1845</v>
      </c>
      <c r="E182" s="171" t="s">
        <v>1526</v>
      </c>
      <c r="F182" s="171" t="s">
        <v>48</v>
      </c>
      <c r="G182" s="173">
        <v>2.2774000000000002E-3</v>
      </c>
      <c r="H182" s="174">
        <v>0.95476332446567991</v>
      </c>
      <c r="I182" s="175" t="s">
        <v>1511</v>
      </c>
      <c r="J182" s="89"/>
      <c r="K182" s="88"/>
      <c r="L182" s="87"/>
    </row>
    <row r="183" spans="1:12" ht="13.2" customHeight="1" x14ac:dyDescent="0.25">
      <c r="A183" s="170">
        <v>176</v>
      </c>
      <c r="B183" s="171" t="s">
        <v>19</v>
      </c>
      <c r="C183" s="171">
        <v>2432</v>
      </c>
      <c r="D183" s="172" t="s">
        <v>179</v>
      </c>
      <c r="E183" s="171" t="s">
        <v>42</v>
      </c>
      <c r="F183" s="171" t="s">
        <v>48</v>
      </c>
      <c r="G183" s="173">
        <v>52.444499999999998</v>
      </c>
      <c r="H183" s="174">
        <v>0.95539174903532986</v>
      </c>
      <c r="I183" s="175" t="s">
        <v>1511</v>
      </c>
      <c r="J183" s="89"/>
      <c r="K183" s="88"/>
      <c r="L183" s="87"/>
    </row>
    <row r="184" spans="1:12" ht="13.2" customHeight="1" x14ac:dyDescent="0.25">
      <c r="A184" s="170">
        <v>177</v>
      </c>
      <c r="B184" s="171" t="s">
        <v>19</v>
      </c>
      <c r="C184" s="171">
        <v>39331</v>
      </c>
      <c r="D184" s="172" t="s">
        <v>1846</v>
      </c>
      <c r="E184" s="171" t="s">
        <v>42</v>
      </c>
      <c r="F184" s="171" t="s">
        <v>48</v>
      </c>
      <c r="G184" s="173">
        <v>121</v>
      </c>
      <c r="H184" s="174">
        <v>0.95601577935067983</v>
      </c>
      <c r="I184" s="175" t="s">
        <v>1511</v>
      </c>
      <c r="J184" s="89"/>
      <c r="K184" s="88"/>
      <c r="L184" s="87"/>
    </row>
    <row r="185" spans="1:12" ht="13.2" customHeight="1" x14ac:dyDescent="0.25">
      <c r="A185" s="170">
        <v>178</v>
      </c>
      <c r="B185" s="171" t="s">
        <v>19</v>
      </c>
      <c r="C185" s="171">
        <v>43494</v>
      </c>
      <c r="D185" s="172" t="s">
        <v>1574</v>
      </c>
      <c r="E185" s="171" t="s">
        <v>1526</v>
      </c>
      <c r="F185" s="171" t="s">
        <v>22</v>
      </c>
      <c r="G185" s="173">
        <v>9</v>
      </c>
      <c r="H185" s="174">
        <v>0.95662098728394984</v>
      </c>
      <c r="I185" s="175" t="s">
        <v>1511</v>
      </c>
      <c r="J185" s="89"/>
      <c r="K185" s="88"/>
      <c r="L185" s="87"/>
    </row>
    <row r="186" spans="1:12" ht="13.2" customHeight="1" x14ac:dyDescent="0.25">
      <c r="A186" s="170">
        <v>179</v>
      </c>
      <c r="B186" s="171" t="s">
        <v>19</v>
      </c>
      <c r="C186" s="171">
        <v>1018</v>
      </c>
      <c r="D186" s="172" t="s">
        <v>1577</v>
      </c>
      <c r="E186" s="171" t="s">
        <v>42</v>
      </c>
      <c r="F186" s="171" t="s">
        <v>44</v>
      </c>
      <c r="G186" s="173">
        <v>26.002500000000001</v>
      </c>
      <c r="H186" s="174">
        <v>0.95722401152455983</v>
      </c>
      <c r="I186" s="175" t="s">
        <v>1511</v>
      </c>
      <c r="J186" s="89"/>
      <c r="K186" s="88"/>
      <c r="L186" s="87"/>
    </row>
    <row r="187" spans="1:12" ht="13.2" customHeight="1" x14ac:dyDescent="0.25">
      <c r="A187" s="170">
        <v>180</v>
      </c>
      <c r="B187" s="171" t="s">
        <v>19</v>
      </c>
      <c r="C187" s="171">
        <v>1019</v>
      </c>
      <c r="D187" s="172" t="s">
        <v>1578</v>
      </c>
      <c r="E187" s="171" t="s">
        <v>42</v>
      </c>
      <c r="F187" s="171" t="s">
        <v>44</v>
      </c>
      <c r="G187" s="173">
        <v>38.119664999999998</v>
      </c>
      <c r="H187" s="174">
        <v>0.95782180914082993</v>
      </c>
      <c r="I187" s="175" t="s">
        <v>1511</v>
      </c>
      <c r="J187" s="89"/>
      <c r="K187" s="88"/>
      <c r="L187" s="87"/>
    </row>
    <row r="188" spans="1:12" ht="13.2" customHeight="1" x14ac:dyDescent="0.25">
      <c r="A188" s="170">
        <v>181</v>
      </c>
      <c r="B188" s="171" t="s">
        <v>19</v>
      </c>
      <c r="C188" s="171">
        <v>9889</v>
      </c>
      <c r="D188" s="172" t="s">
        <v>1847</v>
      </c>
      <c r="E188" s="171" t="s">
        <v>42</v>
      </c>
      <c r="F188" s="171" t="s">
        <v>48</v>
      </c>
      <c r="G188" s="173">
        <v>10</v>
      </c>
      <c r="H188" s="174">
        <v>0.95840703322964982</v>
      </c>
      <c r="I188" s="175" t="s">
        <v>1511</v>
      </c>
      <c r="J188" s="89"/>
      <c r="K188" s="88"/>
      <c r="L188" s="87"/>
    </row>
    <row r="189" spans="1:12" ht="13.2" customHeight="1" x14ac:dyDescent="0.25">
      <c r="A189" s="170">
        <v>182</v>
      </c>
      <c r="B189" s="171" t="s">
        <v>19</v>
      </c>
      <c r="C189" s="171">
        <v>12039</v>
      </c>
      <c r="D189" s="172" t="s">
        <v>1575</v>
      </c>
      <c r="E189" s="171" t="s">
        <v>42</v>
      </c>
      <c r="F189" s="171" t="s">
        <v>48</v>
      </c>
      <c r="G189" s="173">
        <v>2</v>
      </c>
      <c r="H189" s="174">
        <v>0.95898700922919988</v>
      </c>
      <c r="I189" s="175" t="s">
        <v>1511</v>
      </c>
      <c r="J189" s="89"/>
      <c r="K189" s="88"/>
      <c r="L189" s="87"/>
    </row>
    <row r="190" spans="1:12" ht="13.2" customHeight="1" x14ac:dyDescent="0.25">
      <c r="A190" s="170">
        <v>183</v>
      </c>
      <c r="B190" s="171" t="s">
        <v>19</v>
      </c>
      <c r="C190" s="171">
        <v>867</v>
      </c>
      <c r="D190" s="172" t="s">
        <v>1848</v>
      </c>
      <c r="E190" s="171" t="s">
        <v>42</v>
      </c>
      <c r="F190" s="171" t="s">
        <v>44</v>
      </c>
      <c r="G190" s="173">
        <v>23.1234</v>
      </c>
      <c r="H190" s="174">
        <v>0.95955089484898992</v>
      </c>
      <c r="I190" s="175" t="s">
        <v>1511</v>
      </c>
      <c r="J190" s="89"/>
      <c r="K190" s="88"/>
      <c r="L190" s="87"/>
    </row>
    <row r="191" spans="1:12" ht="13.2" customHeight="1" x14ac:dyDescent="0.25">
      <c r="A191" s="170">
        <v>184</v>
      </c>
      <c r="B191" s="171" t="s">
        <v>19</v>
      </c>
      <c r="C191" s="171">
        <v>41197</v>
      </c>
      <c r="D191" s="172" t="s">
        <v>1849</v>
      </c>
      <c r="E191" s="171" t="s">
        <v>42</v>
      </c>
      <c r="F191" s="171" t="s">
        <v>1744</v>
      </c>
      <c r="G191" s="173">
        <v>1</v>
      </c>
      <c r="H191" s="174">
        <v>0.96011460081587985</v>
      </c>
      <c r="I191" s="175" t="s">
        <v>1511</v>
      </c>
      <c r="J191" s="89"/>
      <c r="K191" s="88"/>
      <c r="L191" s="87"/>
    </row>
    <row r="192" spans="1:12" ht="13.2" customHeight="1" x14ac:dyDescent="0.25">
      <c r="A192" s="170">
        <v>185</v>
      </c>
      <c r="B192" s="171" t="s">
        <v>19</v>
      </c>
      <c r="C192" s="171">
        <v>40271</v>
      </c>
      <c r="D192" s="172" t="s">
        <v>1850</v>
      </c>
      <c r="E192" s="171" t="s">
        <v>1526</v>
      </c>
      <c r="F192" s="171" t="s">
        <v>22</v>
      </c>
      <c r="G192" s="173">
        <v>66.426360000000003</v>
      </c>
      <c r="H192" s="174">
        <v>0.96067180766851989</v>
      </c>
      <c r="I192" s="175" t="s">
        <v>1511</v>
      </c>
      <c r="J192" s="89"/>
      <c r="K192" s="88"/>
      <c r="L192" s="87"/>
    </row>
    <row r="193" spans="1:12" ht="13.2" customHeight="1" x14ac:dyDescent="0.25">
      <c r="A193" s="170">
        <v>186</v>
      </c>
      <c r="B193" s="171" t="s">
        <v>19</v>
      </c>
      <c r="C193" s="171">
        <v>13395</v>
      </c>
      <c r="D193" s="172" t="s">
        <v>1579</v>
      </c>
      <c r="E193" s="171" t="s">
        <v>42</v>
      </c>
      <c r="F193" s="171" t="s">
        <v>48</v>
      </c>
      <c r="G193" s="173">
        <v>2</v>
      </c>
      <c r="H193" s="174">
        <v>0.96122368870568986</v>
      </c>
      <c r="I193" s="175" t="s">
        <v>1511</v>
      </c>
      <c r="J193" s="89"/>
      <c r="K193" s="88"/>
      <c r="L193" s="87"/>
    </row>
    <row r="194" spans="1:12" ht="13.2" customHeight="1" x14ac:dyDescent="0.25">
      <c r="A194" s="170">
        <v>187</v>
      </c>
      <c r="B194" s="171" t="s">
        <v>19</v>
      </c>
      <c r="C194" s="171">
        <v>4351</v>
      </c>
      <c r="D194" s="172" t="s">
        <v>1576</v>
      </c>
      <c r="E194" s="171" t="s">
        <v>42</v>
      </c>
      <c r="F194" s="171" t="s">
        <v>48</v>
      </c>
      <c r="G194" s="173">
        <v>64.385000000000005</v>
      </c>
      <c r="H194" s="174">
        <v>0.96177115769141985</v>
      </c>
      <c r="I194" s="175" t="s">
        <v>1511</v>
      </c>
      <c r="J194" s="89"/>
      <c r="K194" s="88"/>
      <c r="L194" s="87"/>
    </row>
    <row r="195" spans="1:12" ht="13.2" customHeight="1" x14ac:dyDescent="0.25">
      <c r="A195" s="170">
        <v>188</v>
      </c>
      <c r="B195" s="171" t="s">
        <v>19</v>
      </c>
      <c r="C195" s="171">
        <v>34709</v>
      </c>
      <c r="D195" s="172" t="s">
        <v>1851</v>
      </c>
      <c r="E195" s="171" t="s">
        <v>42</v>
      </c>
      <c r="F195" s="171" t="s">
        <v>48</v>
      </c>
      <c r="G195" s="173">
        <v>16</v>
      </c>
      <c r="H195" s="174">
        <v>0.96231642365067982</v>
      </c>
      <c r="I195" s="175" t="s">
        <v>1511</v>
      </c>
      <c r="J195" s="89"/>
      <c r="K195" s="88"/>
      <c r="L195" s="87"/>
    </row>
    <row r="196" spans="1:12" ht="13.2" customHeight="1" x14ac:dyDescent="0.25">
      <c r="A196" s="170">
        <v>189</v>
      </c>
      <c r="B196" s="171" t="s">
        <v>19</v>
      </c>
      <c r="C196" s="171">
        <v>5020</v>
      </c>
      <c r="D196" s="172" t="s">
        <v>1580</v>
      </c>
      <c r="E196" s="171" t="s">
        <v>42</v>
      </c>
      <c r="F196" s="171" t="s">
        <v>48</v>
      </c>
      <c r="G196" s="173">
        <v>4</v>
      </c>
      <c r="H196" s="174">
        <v>0.96285262733557986</v>
      </c>
      <c r="I196" s="175" t="s">
        <v>1511</v>
      </c>
      <c r="J196" s="89"/>
      <c r="K196" s="88"/>
      <c r="L196" s="87"/>
    </row>
    <row r="197" spans="1:12" ht="13.2" customHeight="1" x14ac:dyDescent="0.25">
      <c r="A197" s="170">
        <v>190</v>
      </c>
      <c r="B197" s="171" t="s">
        <v>19</v>
      </c>
      <c r="C197" s="171">
        <v>43460</v>
      </c>
      <c r="D197" s="172" t="s">
        <v>1583</v>
      </c>
      <c r="E197" s="171" t="s">
        <v>1526</v>
      </c>
      <c r="F197" s="171" t="s">
        <v>33</v>
      </c>
      <c r="G197" s="173">
        <v>1296.5683630000001</v>
      </c>
      <c r="H197" s="174">
        <v>0.96338558504008986</v>
      </c>
      <c r="I197" s="175" t="s">
        <v>1511</v>
      </c>
      <c r="J197" s="89"/>
      <c r="K197" s="88"/>
      <c r="L197" s="87"/>
    </row>
    <row r="198" spans="1:12" ht="13.2" customHeight="1" x14ac:dyDescent="0.25">
      <c r="A198" s="170">
        <v>191</v>
      </c>
      <c r="B198" s="171" t="s">
        <v>19</v>
      </c>
      <c r="C198" s="171">
        <v>6160</v>
      </c>
      <c r="D198" s="172" t="s">
        <v>1852</v>
      </c>
      <c r="E198" s="171" t="s">
        <v>78</v>
      </c>
      <c r="F198" s="171" t="s">
        <v>33</v>
      </c>
      <c r="G198" s="173">
        <v>57.855874499999999</v>
      </c>
      <c r="H198" s="174">
        <v>0.9639038071308399</v>
      </c>
      <c r="I198" s="175" t="s">
        <v>1511</v>
      </c>
      <c r="J198" s="89"/>
      <c r="K198" s="88"/>
      <c r="L198" s="87"/>
    </row>
    <row r="199" spans="1:12" ht="13.2" customHeight="1" x14ac:dyDescent="0.25">
      <c r="A199" s="170">
        <v>192</v>
      </c>
      <c r="B199" s="171" t="s">
        <v>19</v>
      </c>
      <c r="C199" s="171">
        <v>39017</v>
      </c>
      <c r="D199" s="172" t="s">
        <v>1615</v>
      </c>
      <c r="E199" s="171" t="s">
        <v>42</v>
      </c>
      <c r="F199" s="171" t="s">
        <v>48</v>
      </c>
      <c r="G199" s="173">
        <v>4818.7137503000004</v>
      </c>
      <c r="H199" s="174">
        <v>0.96441050920535987</v>
      </c>
      <c r="I199" s="175" t="s">
        <v>1511</v>
      </c>
      <c r="J199" s="89"/>
      <c r="K199" s="88"/>
      <c r="L199" s="87"/>
    </row>
    <row r="200" spans="1:12" ht="13.2" customHeight="1" x14ac:dyDescent="0.25">
      <c r="A200" s="170">
        <v>193</v>
      </c>
      <c r="B200" s="171" t="s">
        <v>19</v>
      </c>
      <c r="C200" s="171">
        <v>3470</v>
      </c>
      <c r="D200" s="172" t="s">
        <v>1853</v>
      </c>
      <c r="E200" s="171" t="s">
        <v>42</v>
      </c>
      <c r="F200" s="171" t="s">
        <v>48</v>
      </c>
      <c r="G200" s="173">
        <v>16</v>
      </c>
      <c r="H200" s="174">
        <v>0.96491509052362989</v>
      </c>
      <c r="I200" s="175" t="s">
        <v>1511</v>
      </c>
      <c r="J200" s="89"/>
      <c r="K200" s="88"/>
      <c r="L200" s="87"/>
    </row>
    <row r="201" spans="1:12" ht="13.2" customHeight="1" x14ac:dyDescent="0.25">
      <c r="A201" s="170">
        <v>194</v>
      </c>
      <c r="B201" s="171" t="s">
        <v>19</v>
      </c>
      <c r="C201" s="171">
        <v>34357</v>
      </c>
      <c r="D201" s="172" t="s">
        <v>166</v>
      </c>
      <c r="E201" s="171" t="s">
        <v>42</v>
      </c>
      <c r="F201" s="171" t="s">
        <v>43</v>
      </c>
      <c r="G201" s="173">
        <v>168.625843</v>
      </c>
      <c r="H201" s="174">
        <v>0.96541157276535983</v>
      </c>
      <c r="I201" s="175" t="s">
        <v>1511</v>
      </c>
      <c r="J201" s="89"/>
      <c r="K201" s="88"/>
      <c r="L201" s="87"/>
    </row>
    <row r="202" spans="1:12" ht="13.2" customHeight="1" x14ac:dyDescent="0.25">
      <c r="A202" s="170">
        <v>195</v>
      </c>
      <c r="B202" s="171" t="s">
        <v>19</v>
      </c>
      <c r="C202" s="171">
        <v>12042</v>
      </c>
      <c r="D202" s="172" t="s">
        <v>1854</v>
      </c>
      <c r="E202" s="171" t="s">
        <v>42</v>
      </c>
      <c r="F202" s="171" t="s">
        <v>48</v>
      </c>
      <c r="G202" s="173">
        <v>1</v>
      </c>
      <c r="H202" s="174">
        <v>0.9658995494733299</v>
      </c>
      <c r="I202" s="175" t="s">
        <v>1511</v>
      </c>
      <c r="J202" s="89"/>
      <c r="K202" s="88"/>
      <c r="L202" s="87"/>
    </row>
    <row r="203" spans="1:12" ht="13.2" customHeight="1" x14ac:dyDescent="0.25">
      <c r="A203" s="170">
        <v>196</v>
      </c>
      <c r="B203" s="171" t="s">
        <v>19</v>
      </c>
      <c r="C203" s="171">
        <v>4090</v>
      </c>
      <c r="D203" s="172" t="s">
        <v>1602</v>
      </c>
      <c r="E203" s="171" t="s">
        <v>1526</v>
      </c>
      <c r="F203" s="171" t="s">
        <v>48</v>
      </c>
      <c r="G203" s="173">
        <v>8.5309999999999997E-4</v>
      </c>
      <c r="H203" s="174">
        <v>0.96638681615974986</v>
      </c>
      <c r="I203" s="175" t="s">
        <v>1511</v>
      </c>
      <c r="J203" s="89"/>
      <c r="K203" s="88"/>
      <c r="L203" s="87"/>
    </row>
    <row r="204" spans="1:12" ht="13.2" customHeight="1" x14ac:dyDescent="0.25">
      <c r="A204" s="170">
        <v>197</v>
      </c>
      <c r="B204" s="171" t="s">
        <v>19</v>
      </c>
      <c r="C204" s="171">
        <v>40304</v>
      </c>
      <c r="D204" s="172" t="s">
        <v>1855</v>
      </c>
      <c r="E204" s="171" t="s">
        <v>42</v>
      </c>
      <c r="F204" s="171" t="s">
        <v>43</v>
      </c>
      <c r="G204" s="173">
        <v>32.413690000000003</v>
      </c>
      <c r="H204" s="174">
        <v>0.96687266749594991</v>
      </c>
      <c r="I204" s="175" t="s">
        <v>1511</v>
      </c>
      <c r="J204" s="89"/>
      <c r="K204" s="88"/>
      <c r="L204" s="87"/>
    </row>
    <row r="205" spans="1:12" ht="13.2" customHeight="1" x14ac:dyDescent="0.25">
      <c r="A205" s="170">
        <v>198</v>
      </c>
      <c r="B205" s="171" t="s">
        <v>13</v>
      </c>
      <c r="C205" s="171" t="s">
        <v>646</v>
      </c>
      <c r="D205" s="172" t="s">
        <v>1856</v>
      </c>
      <c r="E205" s="171" t="s">
        <v>42</v>
      </c>
      <c r="F205" s="171" t="s">
        <v>48</v>
      </c>
      <c r="G205" s="173">
        <v>1</v>
      </c>
      <c r="H205" s="174">
        <v>0.96734268694401992</v>
      </c>
      <c r="I205" s="175" t="s">
        <v>1511</v>
      </c>
      <c r="J205" s="89"/>
      <c r="K205" s="88"/>
      <c r="L205" s="87"/>
    </row>
    <row r="206" spans="1:12" ht="13.2" customHeight="1" x14ac:dyDescent="0.25">
      <c r="A206" s="170">
        <v>199</v>
      </c>
      <c r="B206" s="171" t="s">
        <v>19</v>
      </c>
      <c r="C206" s="171">
        <v>34557</v>
      </c>
      <c r="D206" s="172" t="s">
        <v>158</v>
      </c>
      <c r="E206" s="171" t="s">
        <v>42</v>
      </c>
      <c r="F206" s="171" t="s">
        <v>44</v>
      </c>
      <c r="G206" s="173">
        <v>253.04222999999999</v>
      </c>
      <c r="H206" s="174">
        <v>0.96779623483017985</v>
      </c>
      <c r="I206" s="175" t="s">
        <v>1511</v>
      </c>
      <c r="J206" s="89"/>
      <c r="K206" s="88"/>
      <c r="L206" s="87"/>
    </row>
    <row r="207" spans="1:12" ht="13.2" customHeight="1" x14ac:dyDescent="0.25">
      <c r="A207" s="170">
        <v>200</v>
      </c>
      <c r="B207" s="171" t="s">
        <v>19</v>
      </c>
      <c r="C207" s="171">
        <v>7153</v>
      </c>
      <c r="D207" s="172" t="s">
        <v>1857</v>
      </c>
      <c r="E207" s="171" t="s">
        <v>78</v>
      </c>
      <c r="F207" s="171" t="s">
        <v>33</v>
      </c>
      <c r="G207" s="173">
        <v>36.313920000000003</v>
      </c>
      <c r="H207" s="174">
        <v>0.96824334841392989</v>
      </c>
      <c r="I207" s="175" t="s">
        <v>1511</v>
      </c>
      <c r="J207" s="89"/>
      <c r="K207" s="88"/>
      <c r="L207" s="87"/>
    </row>
    <row r="208" spans="1:12" ht="13.2" customHeight="1" x14ac:dyDescent="0.25">
      <c r="A208" s="170">
        <v>201</v>
      </c>
      <c r="B208" s="171" t="s">
        <v>19</v>
      </c>
      <c r="C208" s="171">
        <v>10892</v>
      </c>
      <c r="D208" s="172" t="s">
        <v>1586</v>
      </c>
      <c r="E208" s="171" t="s">
        <v>42</v>
      </c>
      <c r="F208" s="171" t="s">
        <v>48</v>
      </c>
      <c r="G208" s="173">
        <v>4</v>
      </c>
      <c r="H208" s="174">
        <v>0.96868116715400987</v>
      </c>
      <c r="I208" s="175" t="s">
        <v>1511</v>
      </c>
      <c r="J208" s="89"/>
      <c r="K208" s="88"/>
      <c r="L208" s="87"/>
    </row>
    <row r="209" spans="1:12" ht="13.2" customHeight="1" x14ac:dyDescent="0.25">
      <c r="A209" s="170">
        <v>202</v>
      </c>
      <c r="B209" s="171" t="s">
        <v>19</v>
      </c>
      <c r="C209" s="171">
        <v>10521</v>
      </c>
      <c r="D209" s="172" t="s">
        <v>1584</v>
      </c>
      <c r="E209" s="171" t="s">
        <v>42</v>
      </c>
      <c r="F209" s="171" t="s">
        <v>48</v>
      </c>
      <c r="G209" s="173">
        <v>3</v>
      </c>
      <c r="H209" s="174">
        <v>0.96911640008689992</v>
      </c>
      <c r="I209" s="175" t="s">
        <v>1511</v>
      </c>
      <c r="J209" s="89"/>
      <c r="K209" s="88"/>
      <c r="L209" s="87"/>
    </row>
    <row r="210" spans="1:12" ht="13.2" customHeight="1" x14ac:dyDescent="0.25">
      <c r="A210" s="170">
        <v>203</v>
      </c>
      <c r="B210" s="171" t="s">
        <v>19</v>
      </c>
      <c r="C210" s="171">
        <v>40552</v>
      </c>
      <c r="D210" s="172" t="s">
        <v>1858</v>
      </c>
      <c r="E210" s="171" t="s">
        <v>42</v>
      </c>
      <c r="F210" s="171" t="s">
        <v>152</v>
      </c>
      <c r="G210" s="173">
        <v>18.202947000000002</v>
      </c>
      <c r="H210" s="174">
        <v>0.96955133444294983</v>
      </c>
      <c r="I210" s="175" t="s">
        <v>1511</v>
      </c>
      <c r="J210" s="89"/>
      <c r="K210" s="88"/>
      <c r="L210" s="87"/>
    </row>
    <row r="211" spans="1:12" ht="13.2" customHeight="1" x14ac:dyDescent="0.25">
      <c r="A211" s="170">
        <v>204</v>
      </c>
      <c r="B211" s="171" t="s">
        <v>19</v>
      </c>
      <c r="C211" s="171">
        <v>42244</v>
      </c>
      <c r="D211" s="172" t="s">
        <v>1859</v>
      </c>
      <c r="E211" s="171" t="s">
        <v>42</v>
      </c>
      <c r="F211" s="171" t="s">
        <v>1744</v>
      </c>
      <c r="G211" s="173">
        <v>5</v>
      </c>
      <c r="H211" s="174">
        <v>0.96998487536891986</v>
      </c>
      <c r="I211" s="175" t="s">
        <v>1511</v>
      </c>
      <c r="J211" s="89"/>
      <c r="K211" s="88"/>
      <c r="L211" s="87"/>
    </row>
    <row r="212" spans="1:12" ht="13.2" customHeight="1" x14ac:dyDescent="0.25">
      <c r="A212" s="170">
        <v>205</v>
      </c>
      <c r="B212" s="171" t="s">
        <v>19</v>
      </c>
      <c r="C212" s="171">
        <v>40270</v>
      </c>
      <c r="D212" s="172" t="s">
        <v>1590</v>
      </c>
      <c r="E212" s="171" t="s">
        <v>42</v>
      </c>
      <c r="F212" s="171" t="s">
        <v>44</v>
      </c>
      <c r="G212" s="173">
        <v>7.22</v>
      </c>
      <c r="H212" s="174">
        <v>0.97041807053279983</v>
      </c>
      <c r="I212" s="175" t="s">
        <v>1511</v>
      </c>
      <c r="J212" s="89"/>
      <c r="K212" s="88"/>
      <c r="L212" s="87"/>
    </row>
    <row r="213" spans="1:12" ht="13.2" customHeight="1" x14ac:dyDescent="0.25">
      <c r="A213" s="170">
        <v>206</v>
      </c>
      <c r="B213" s="171" t="s">
        <v>19</v>
      </c>
      <c r="C213" s="171">
        <v>39853</v>
      </c>
      <c r="D213" s="172" t="s">
        <v>1603</v>
      </c>
      <c r="E213" s="171" t="s">
        <v>42</v>
      </c>
      <c r="F213" s="171" t="s">
        <v>44</v>
      </c>
      <c r="G213" s="173">
        <v>30.571733999999999</v>
      </c>
      <c r="H213" s="174">
        <v>0.97084458709657984</v>
      </c>
      <c r="I213" s="175" t="s">
        <v>1511</v>
      </c>
      <c r="J213" s="89"/>
      <c r="K213" s="88"/>
      <c r="L213" s="87"/>
    </row>
    <row r="214" spans="1:12" ht="13.2" customHeight="1" x14ac:dyDescent="0.25">
      <c r="A214" s="170">
        <v>207</v>
      </c>
      <c r="B214" s="171" t="s">
        <v>19</v>
      </c>
      <c r="C214" s="171">
        <v>39664</v>
      </c>
      <c r="D214" s="172" t="s">
        <v>1587</v>
      </c>
      <c r="E214" s="171" t="s">
        <v>42</v>
      </c>
      <c r="F214" s="171" t="s">
        <v>44</v>
      </c>
      <c r="G214" s="173">
        <v>30.571733999999999</v>
      </c>
      <c r="H214" s="174">
        <v>0.97126702904499984</v>
      </c>
      <c r="I214" s="175" t="s">
        <v>1511</v>
      </c>
      <c r="J214" s="89"/>
      <c r="K214" s="88"/>
      <c r="L214" s="87"/>
    </row>
    <row r="215" spans="1:12" ht="13.2" customHeight="1" x14ac:dyDescent="0.25">
      <c r="A215" s="170">
        <v>208</v>
      </c>
      <c r="B215" s="171" t="s">
        <v>19</v>
      </c>
      <c r="C215" s="171">
        <v>1743</v>
      </c>
      <c r="D215" s="172" t="s">
        <v>1860</v>
      </c>
      <c r="E215" s="171" t="s">
        <v>42</v>
      </c>
      <c r="F215" s="171" t="s">
        <v>48</v>
      </c>
      <c r="G215" s="173">
        <v>4</v>
      </c>
      <c r="H215" s="174">
        <v>0.97168836744647991</v>
      </c>
      <c r="I215" s="175" t="s">
        <v>1511</v>
      </c>
      <c r="J215" s="89"/>
      <c r="K215" s="88"/>
      <c r="L215" s="87"/>
    </row>
    <row r="216" spans="1:12" ht="13.2" customHeight="1" x14ac:dyDescent="0.25">
      <c r="A216" s="170">
        <v>209</v>
      </c>
      <c r="B216" s="171" t="s">
        <v>19</v>
      </c>
      <c r="C216" s="171">
        <v>7258</v>
      </c>
      <c r="D216" s="172" t="s">
        <v>239</v>
      </c>
      <c r="E216" s="171" t="s">
        <v>42</v>
      </c>
      <c r="F216" s="171" t="s">
        <v>48</v>
      </c>
      <c r="G216" s="173">
        <v>926.53601749999996</v>
      </c>
      <c r="H216" s="174">
        <v>0.9720957936967799</v>
      </c>
      <c r="I216" s="175" t="s">
        <v>1511</v>
      </c>
      <c r="J216" s="89"/>
      <c r="K216" s="88"/>
      <c r="L216" s="87"/>
    </row>
    <row r="217" spans="1:12" ht="13.2" customHeight="1" x14ac:dyDescent="0.25">
      <c r="A217" s="170">
        <v>210</v>
      </c>
      <c r="B217" s="171" t="s">
        <v>19</v>
      </c>
      <c r="C217" s="171">
        <v>36081</v>
      </c>
      <c r="D217" s="172" t="s">
        <v>1588</v>
      </c>
      <c r="E217" s="171" t="s">
        <v>42</v>
      </c>
      <c r="F217" s="171" t="s">
        <v>48</v>
      </c>
      <c r="G217" s="173">
        <v>4</v>
      </c>
      <c r="H217" s="174">
        <v>0.97248572003755984</v>
      </c>
      <c r="I217" s="175" t="s">
        <v>1511</v>
      </c>
      <c r="J217" s="89"/>
      <c r="K217" s="88"/>
      <c r="L217" s="87"/>
    </row>
    <row r="218" spans="1:12" ht="13.2" customHeight="1" x14ac:dyDescent="0.25">
      <c r="A218" s="170">
        <v>211</v>
      </c>
      <c r="B218" s="171" t="s">
        <v>19</v>
      </c>
      <c r="C218" s="171">
        <v>4987</v>
      </c>
      <c r="D218" s="172" t="s">
        <v>1591</v>
      </c>
      <c r="E218" s="171" t="s">
        <v>42</v>
      </c>
      <c r="F218" s="171" t="s">
        <v>48</v>
      </c>
      <c r="G218" s="173">
        <v>2</v>
      </c>
      <c r="H218" s="174">
        <v>0.97286993943974986</v>
      </c>
      <c r="I218" s="175" t="s">
        <v>1511</v>
      </c>
      <c r="J218" s="89"/>
      <c r="K218" s="88"/>
      <c r="L218" s="87"/>
    </row>
    <row r="219" spans="1:12" ht="13.2" customHeight="1" x14ac:dyDescent="0.25">
      <c r="A219" s="170">
        <v>212</v>
      </c>
      <c r="B219" s="171" t="s">
        <v>19</v>
      </c>
      <c r="C219" s="171">
        <v>14513</v>
      </c>
      <c r="D219" s="172" t="s">
        <v>1608</v>
      </c>
      <c r="E219" s="171" t="s">
        <v>1526</v>
      </c>
      <c r="F219" s="171" t="s">
        <v>48</v>
      </c>
      <c r="G219" s="173">
        <v>1.2497000000000001E-3</v>
      </c>
      <c r="H219" s="174">
        <v>0.97324744014135989</v>
      </c>
      <c r="I219" s="175" t="s">
        <v>1511</v>
      </c>
      <c r="J219" s="89"/>
      <c r="K219" s="88"/>
      <c r="L219" s="87"/>
    </row>
    <row r="220" spans="1:12" ht="13.2" customHeight="1" x14ac:dyDescent="0.25">
      <c r="A220" s="170">
        <v>213</v>
      </c>
      <c r="B220" s="171" t="s">
        <v>19</v>
      </c>
      <c r="C220" s="171">
        <v>43485</v>
      </c>
      <c r="D220" s="172" t="s">
        <v>1861</v>
      </c>
      <c r="E220" s="171" t="s">
        <v>1526</v>
      </c>
      <c r="F220" s="171" t="s">
        <v>33</v>
      </c>
      <c r="G220" s="173">
        <v>777.4979932</v>
      </c>
      <c r="H220" s="174">
        <v>0.97362277553841992</v>
      </c>
      <c r="I220" s="175" t="s">
        <v>1511</v>
      </c>
      <c r="J220" s="89"/>
      <c r="K220" s="88"/>
      <c r="L220" s="87"/>
    </row>
    <row r="221" spans="1:12" ht="13.2" customHeight="1" x14ac:dyDescent="0.25">
      <c r="A221" s="170">
        <v>214</v>
      </c>
      <c r="B221" s="171" t="s">
        <v>19</v>
      </c>
      <c r="C221" s="171">
        <v>10405</v>
      </c>
      <c r="D221" s="172" t="s">
        <v>1582</v>
      </c>
      <c r="E221" s="171" t="s">
        <v>42</v>
      </c>
      <c r="F221" s="171" t="s">
        <v>48</v>
      </c>
      <c r="G221" s="173">
        <v>2</v>
      </c>
      <c r="H221" s="174">
        <v>0.97399677598353984</v>
      </c>
      <c r="I221" s="175" t="s">
        <v>1511</v>
      </c>
      <c r="J221" s="89"/>
      <c r="K221" s="88"/>
      <c r="L221" s="87"/>
    </row>
    <row r="222" spans="1:12" ht="13.2" customHeight="1" x14ac:dyDescent="0.25">
      <c r="A222" s="170">
        <v>215</v>
      </c>
      <c r="B222" s="171" t="s">
        <v>19</v>
      </c>
      <c r="C222" s="171">
        <v>2391</v>
      </c>
      <c r="D222" s="172" t="s">
        <v>1862</v>
      </c>
      <c r="E222" s="171" t="s">
        <v>42</v>
      </c>
      <c r="F222" s="171" t="s">
        <v>48</v>
      </c>
      <c r="G222" s="173">
        <v>2</v>
      </c>
      <c r="H222" s="174">
        <v>0.97436857777560981</v>
      </c>
      <c r="I222" s="175" t="s">
        <v>1511</v>
      </c>
      <c r="J222" s="89"/>
      <c r="K222" s="88"/>
      <c r="L222" s="87"/>
    </row>
    <row r="223" spans="1:12" ht="13.2" customHeight="1" x14ac:dyDescent="0.25">
      <c r="A223" s="170">
        <v>216</v>
      </c>
      <c r="B223" s="171" t="s">
        <v>19</v>
      </c>
      <c r="C223" s="171">
        <v>511</v>
      </c>
      <c r="D223" s="172" t="s">
        <v>1537</v>
      </c>
      <c r="E223" s="171" t="s">
        <v>42</v>
      </c>
      <c r="F223" s="171" t="s">
        <v>100</v>
      </c>
      <c r="G223" s="173">
        <v>29.855789999999999</v>
      </c>
      <c r="H223" s="174">
        <v>0.9747393153355699</v>
      </c>
      <c r="I223" s="175" t="s">
        <v>1511</v>
      </c>
      <c r="J223" s="89"/>
      <c r="K223" s="88"/>
      <c r="L223" s="87"/>
    </row>
    <row r="224" spans="1:12" ht="13.2" customHeight="1" x14ac:dyDescent="0.25">
      <c r="A224" s="170">
        <v>217</v>
      </c>
      <c r="B224" s="171" t="s">
        <v>19</v>
      </c>
      <c r="C224" s="171">
        <v>4254</v>
      </c>
      <c r="D224" s="172" t="s">
        <v>1863</v>
      </c>
      <c r="E224" s="171" t="s">
        <v>78</v>
      </c>
      <c r="F224" s="171" t="s">
        <v>33</v>
      </c>
      <c r="G224" s="173">
        <v>57.157380600000003</v>
      </c>
      <c r="H224" s="174">
        <v>0.97510949323455987</v>
      </c>
      <c r="I224" s="175" t="s">
        <v>1511</v>
      </c>
      <c r="J224" s="89"/>
      <c r="K224" s="88"/>
      <c r="L224" s="87"/>
    </row>
    <row r="225" spans="1:12" ht="13.2" customHeight="1" x14ac:dyDescent="0.25">
      <c r="A225" s="170">
        <v>218</v>
      </c>
      <c r="B225" s="171" t="s">
        <v>19</v>
      </c>
      <c r="C225" s="171">
        <v>12873</v>
      </c>
      <c r="D225" s="172" t="s">
        <v>1864</v>
      </c>
      <c r="E225" s="171" t="s">
        <v>78</v>
      </c>
      <c r="F225" s="171" t="s">
        <v>33</v>
      </c>
      <c r="G225" s="173">
        <v>47.045588799999997</v>
      </c>
      <c r="H225" s="174">
        <v>0.97547916782017985</v>
      </c>
      <c r="I225" s="175" t="s">
        <v>1511</v>
      </c>
      <c r="J225" s="89"/>
      <c r="K225" s="88"/>
      <c r="L225" s="87"/>
    </row>
    <row r="226" spans="1:12" ht="13.2" customHeight="1" x14ac:dyDescent="0.25">
      <c r="A226" s="170">
        <v>219</v>
      </c>
      <c r="B226" s="171" t="s">
        <v>19</v>
      </c>
      <c r="C226" s="171">
        <v>37555</v>
      </c>
      <c r="D226" s="172" t="s">
        <v>1592</v>
      </c>
      <c r="E226" s="171" t="s">
        <v>42</v>
      </c>
      <c r="F226" s="171" t="s">
        <v>48</v>
      </c>
      <c r="G226" s="173">
        <v>3</v>
      </c>
      <c r="H226" s="174">
        <v>0.97584788193859984</v>
      </c>
      <c r="I226" s="175" t="s">
        <v>1511</v>
      </c>
      <c r="J226" s="89"/>
      <c r="K226" s="88"/>
      <c r="L226" s="87"/>
    </row>
    <row r="227" spans="1:12" ht="13.2" customHeight="1" x14ac:dyDescent="0.25">
      <c r="A227" s="170">
        <v>220</v>
      </c>
      <c r="B227" s="171" t="s">
        <v>19</v>
      </c>
      <c r="C227" s="171">
        <v>11002</v>
      </c>
      <c r="D227" s="172" t="s">
        <v>381</v>
      </c>
      <c r="E227" s="171" t="s">
        <v>42</v>
      </c>
      <c r="F227" s="171" t="s">
        <v>43</v>
      </c>
      <c r="G227" s="173">
        <v>27.786300000000001</v>
      </c>
      <c r="H227" s="174">
        <v>0.9762149677785299</v>
      </c>
      <c r="I227" s="175" t="s">
        <v>1511</v>
      </c>
      <c r="J227" s="89"/>
      <c r="K227" s="88"/>
      <c r="L227" s="87"/>
    </row>
    <row r="228" spans="1:12" ht="13.2" customHeight="1" x14ac:dyDescent="0.25">
      <c r="A228" s="170">
        <v>221</v>
      </c>
      <c r="B228" s="171" t="s">
        <v>19</v>
      </c>
      <c r="C228" s="171">
        <v>36205</v>
      </c>
      <c r="D228" s="172" t="s">
        <v>360</v>
      </c>
      <c r="E228" s="171" t="s">
        <v>42</v>
      </c>
      <c r="F228" s="171" t="s">
        <v>48</v>
      </c>
      <c r="G228" s="173">
        <v>4</v>
      </c>
      <c r="H228" s="174">
        <v>0.97658067069819987</v>
      </c>
      <c r="I228" s="175" t="s">
        <v>1511</v>
      </c>
      <c r="J228" s="89"/>
      <c r="K228" s="88"/>
      <c r="L228" s="87"/>
    </row>
    <row r="229" spans="1:12" ht="13.2" customHeight="1" x14ac:dyDescent="0.25">
      <c r="A229" s="170">
        <v>222</v>
      </c>
      <c r="B229" s="171" t="s">
        <v>19</v>
      </c>
      <c r="C229" s="171">
        <v>123</v>
      </c>
      <c r="D229" s="172" t="s">
        <v>229</v>
      </c>
      <c r="E229" s="171" t="s">
        <v>42</v>
      </c>
      <c r="F229" s="171" t="s">
        <v>100</v>
      </c>
      <c r="G229" s="173">
        <v>85.304446400000003</v>
      </c>
      <c r="H229" s="174">
        <v>0.9769353940624399</v>
      </c>
      <c r="I229" s="175" t="s">
        <v>1511</v>
      </c>
      <c r="J229" s="89"/>
      <c r="K229" s="88"/>
      <c r="L229" s="87"/>
    </row>
    <row r="230" spans="1:12" ht="13.2" customHeight="1" x14ac:dyDescent="0.25">
      <c r="A230" s="170">
        <v>223</v>
      </c>
      <c r="B230" s="171" t="s">
        <v>19</v>
      </c>
      <c r="C230" s="171">
        <v>367</v>
      </c>
      <c r="D230" s="172" t="s">
        <v>1865</v>
      </c>
      <c r="E230" s="171" t="s">
        <v>42</v>
      </c>
      <c r="F230" s="171" t="s">
        <v>573</v>
      </c>
      <c r="G230" s="173">
        <v>5.7032620999999999</v>
      </c>
      <c r="H230" s="174">
        <v>0.9772887352146199</v>
      </c>
      <c r="I230" s="175" t="s">
        <v>1511</v>
      </c>
      <c r="J230" s="89"/>
      <c r="K230" s="88"/>
      <c r="L230" s="87"/>
    </row>
    <row r="231" spans="1:12" ht="13.2" customHeight="1" x14ac:dyDescent="0.25">
      <c r="A231" s="170">
        <v>224</v>
      </c>
      <c r="B231" s="171" t="s">
        <v>19</v>
      </c>
      <c r="C231" s="171">
        <v>4741</v>
      </c>
      <c r="D231" s="172" t="s">
        <v>1866</v>
      </c>
      <c r="E231" s="171" t="s">
        <v>42</v>
      </c>
      <c r="F231" s="171" t="s">
        <v>573</v>
      </c>
      <c r="G231" s="173">
        <v>6.9070400000000003</v>
      </c>
      <c r="H231" s="174">
        <v>0.9776399982680799</v>
      </c>
      <c r="I231" s="175" t="s">
        <v>1511</v>
      </c>
      <c r="J231" s="89"/>
      <c r="K231" s="88"/>
      <c r="L231" s="87"/>
    </row>
    <row r="232" spans="1:12" ht="13.2" customHeight="1" x14ac:dyDescent="0.25">
      <c r="A232" s="170">
        <v>225</v>
      </c>
      <c r="B232" s="171" t="s">
        <v>19</v>
      </c>
      <c r="C232" s="171">
        <v>37590</v>
      </c>
      <c r="D232" s="172" t="s">
        <v>322</v>
      </c>
      <c r="E232" s="171" t="s">
        <v>42</v>
      </c>
      <c r="F232" s="171" t="s">
        <v>48</v>
      </c>
      <c r="G232" s="173">
        <v>32.24</v>
      </c>
      <c r="H232" s="174">
        <v>0.97798609990891983</v>
      </c>
      <c r="I232" s="175" t="s">
        <v>1511</v>
      </c>
      <c r="J232" s="89"/>
      <c r="K232" s="88"/>
      <c r="L232" s="87"/>
    </row>
    <row r="233" spans="1:12" ht="13.2" customHeight="1" x14ac:dyDescent="0.25">
      <c r="A233" s="170">
        <v>226</v>
      </c>
      <c r="B233" s="171" t="s">
        <v>19</v>
      </c>
      <c r="C233" s="171">
        <v>1970</v>
      </c>
      <c r="D233" s="172" t="s">
        <v>1867</v>
      </c>
      <c r="E233" s="171" t="s">
        <v>42</v>
      </c>
      <c r="F233" s="171" t="s">
        <v>48</v>
      </c>
      <c r="G233" s="173">
        <v>10</v>
      </c>
      <c r="H233" s="174">
        <v>0.97832163348482981</v>
      </c>
      <c r="I233" s="175" t="s">
        <v>1511</v>
      </c>
      <c r="J233" s="89"/>
      <c r="K233" s="88"/>
      <c r="L233" s="87"/>
    </row>
    <row r="234" spans="1:12" ht="13.2" customHeight="1" x14ac:dyDescent="0.25">
      <c r="A234" s="170">
        <v>227</v>
      </c>
      <c r="B234" s="171" t="s">
        <v>19</v>
      </c>
      <c r="C234" s="171">
        <v>1214</v>
      </c>
      <c r="D234" s="172" t="s">
        <v>1868</v>
      </c>
      <c r="E234" s="171" t="s">
        <v>78</v>
      </c>
      <c r="F234" s="171" t="s">
        <v>33</v>
      </c>
      <c r="G234" s="173">
        <v>39.668393999999999</v>
      </c>
      <c r="H234" s="174">
        <v>0.97865609185735991</v>
      </c>
      <c r="I234" s="175" t="s">
        <v>1511</v>
      </c>
      <c r="J234" s="89"/>
      <c r="K234" s="88"/>
      <c r="L234" s="87"/>
    </row>
    <row r="235" spans="1:12" ht="13.2" customHeight="1" x14ac:dyDescent="0.25">
      <c r="A235" s="170">
        <v>228</v>
      </c>
      <c r="B235" s="171" t="s">
        <v>19</v>
      </c>
      <c r="C235" s="171">
        <v>12041</v>
      </c>
      <c r="D235" s="172" t="s">
        <v>1593</v>
      </c>
      <c r="E235" s="171" t="s">
        <v>42</v>
      </c>
      <c r="F235" s="171" t="s">
        <v>48</v>
      </c>
      <c r="G235" s="173">
        <v>1</v>
      </c>
      <c r="H235" s="174">
        <v>0.97898865247195987</v>
      </c>
      <c r="I235" s="175" t="s">
        <v>1511</v>
      </c>
      <c r="J235" s="89"/>
      <c r="K235" s="88"/>
      <c r="L235" s="87"/>
    </row>
    <row r="236" spans="1:12" ht="13.2" customHeight="1" x14ac:dyDescent="0.25">
      <c r="A236" s="170">
        <v>229</v>
      </c>
      <c r="B236" s="171" t="s">
        <v>19</v>
      </c>
      <c r="C236" s="171">
        <v>11696</v>
      </c>
      <c r="D236" s="172" t="s">
        <v>1869</v>
      </c>
      <c r="E236" s="171" t="s">
        <v>42</v>
      </c>
      <c r="F236" s="171" t="s">
        <v>48</v>
      </c>
      <c r="G236" s="173">
        <v>4</v>
      </c>
      <c r="H236" s="174">
        <v>0.97932116528974988</v>
      </c>
      <c r="I236" s="175" t="s">
        <v>1511</v>
      </c>
      <c r="J236" s="89"/>
      <c r="K236" s="88"/>
      <c r="L236" s="87"/>
    </row>
    <row r="237" spans="1:12" ht="13.2" customHeight="1" x14ac:dyDescent="0.25">
      <c r="A237" s="170">
        <v>230</v>
      </c>
      <c r="B237" s="171" t="s">
        <v>19</v>
      </c>
      <c r="C237" s="171">
        <v>4823</v>
      </c>
      <c r="D237" s="172" t="s">
        <v>316</v>
      </c>
      <c r="E237" s="171" t="s">
        <v>42</v>
      </c>
      <c r="F237" s="171" t="s">
        <v>43</v>
      </c>
      <c r="G237" s="173">
        <v>11.7353898</v>
      </c>
      <c r="H237" s="174">
        <v>0.97965059016766987</v>
      </c>
      <c r="I237" s="175" t="s">
        <v>1511</v>
      </c>
      <c r="J237" s="89"/>
      <c r="K237" s="88"/>
      <c r="L237" s="87"/>
    </row>
    <row r="238" spans="1:12" ht="13.2" customHeight="1" x14ac:dyDescent="0.25">
      <c r="A238" s="170">
        <v>231</v>
      </c>
      <c r="B238" s="171" t="s">
        <v>19</v>
      </c>
      <c r="C238" s="171">
        <v>36204</v>
      </c>
      <c r="D238" s="172" t="s">
        <v>362</v>
      </c>
      <c r="E238" s="171" t="s">
        <v>42</v>
      </c>
      <c r="F238" s="171" t="s">
        <v>48</v>
      </c>
      <c r="G238" s="173">
        <v>4</v>
      </c>
      <c r="H238" s="174">
        <v>0.9799798719213999</v>
      </c>
      <c r="I238" s="175" t="s">
        <v>1511</v>
      </c>
      <c r="J238" s="89"/>
      <c r="K238" s="88"/>
      <c r="L238" s="87"/>
    </row>
    <row r="239" spans="1:12" ht="13.2" customHeight="1" x14ac:dyDescent="0.25">
      <c r="A239" s="170">
        <v>232</v>
      </c>
      <c r="B239" s="171" t="s">
        <v>19</v>
      </c>
      <c r="C239" s="171">
        <v>1330</v>
      </c>
      <c r="D239" s="172" t="s">
        <v>1870</v>
      </c>
      <c r="E239" s="171" t="s">
        <v>42</v>
      </c>
      <c r="F239" s="171" t="s">
        <v>43</v>
      </c>
      <c r="G239" s="173">
        <v>64.099021100000002</v>
      </c>
      <c r="H239" s="174">
        <v>0.98030799723905981</v>
      </c>
      <c r="I239" s="175" t="s">
        <v>1511</v>
      </c>
      <c r="J239" s="89"/>
      <c r="K239" s="88"/>
      <c r="L239" s="87"/>
    </row>
    <row r="240" spans="1:12" ht="13.2" customHeight="1" x14ac:dyDescent="0.25">
      <c r="A240" s="170">
        <v>233</v>
      </c>
      <c r="B240" s="171" t="s">
        <v>19</v>
      </c>
      <c r="C240" s="171">
        <v>39741</v>
      </c>
      <c r="D240" s="172" t="s">
        <v>1612</v>
      </c>
      <c r="E240" s="171" t="s">
        <v>42</v>
      </c>
      <c r="F240" s="171" t="s">
        <v>44</v>
      </c>
      <c r="G240" s="173">
        <v>30.571733999999999</v>
      </c>
      <c r="H240" s="174">
        <v>0.98063341343386989</v>
      </c>
      <c r="I240" s="175" t="s">
        <v>1511</v>
      </c>
      <c r="J240" s="89"/>
      <c r="K240" s="88"/>
      <c r="L240" s="87"/>
    </row>
    <row r="241" spans="1:12" ht="13.2" customHeight="1" x14ac:dyDescent="0.25">
      <c r="A241" s="170">
        <v>234</v>
      </c>
      <c r="B241" s="171" t="s">
        <v>19</v>
      </c>
      <c r="C241" s="171">
        <v>36880</v>
      </c>
      <c r="D241" s="172" t="s">
        <v>296</v>
      </c>
      <c r="E241" s="171" t="s">
        <v>42</v>
      </c>
      <c r="F241" s="171" t="s">
        <v>43</v>
      </c>
      <c r="G241" s="173">
        <v>193.15199999999999</v>
      </c>
      <c r="H241" s="174">
        <v>0.98095653513527981</v>
      </c>
      <c r="I241" s="175" t="s">
        <v>1511</v>
      </c>
      <c r="J241" s="89"/>
      <c r="K241" s="88"/>
      <c r="L241" s="87"/>
    </row>
    <row r="242" spans="1:12" ht="13.2" customHeight="1" x14ac:dyDescent="0.25">
      <c r="A242" s="170">
        <v>235</v>
      </c>
      <c r="B242" s="171" t="s">
        <v>19</v>
      </c>
      <c r="C242" s="171">
        <v>4096</v>
      </c>
      <c r="D242" s="172" t="s">
        <v>1871</v>
      </c>
      <c r="E242" s="171" t="s">
        <v>78</v>
      </c>
      <c r="F242" s="171" t="s">
        <v>33</v>
      </c>
      <c r="G242" s="173">
        <v>37.1606369</v>
      </c>
      <c r="H242" s="174">
        <v>0.98127677673658986</v>
      </c>
      <c r="I242" s="175" t="s">
        <v>1511</v>
      </c>
      <c r="J242" s="89"/>
      <c r="K242" s="88"/>
      <c r="L242" s="87"/>
    </row>
    <row r="243" spans="1:12" ht="13.2" customHeight="1" x14ac:dyDescent="0.25">
      <c r="A243" s="170">
        <v>236</v>
      </c>
      <c r="B243" s="171" t="s">
        <v>19</v>
      </c>
      <c r="C243" s="171">
        <v>1590</v>
      </c>
      <c r="D243" s="172" t="s">
        <v>1872</v>
      </c>
      <c r="E243" s="171" t="s">
        <v>42</v>
      </c>
      <c r="F243" s="171" t="s">
        <v>48</v>
      </c>
      <c r="G243" s="173">
        <v>40</v>
      </c>
      <c r="H243" s="174">
        <v>0.98159682414745986</v>
      </c>
      <c r="I243" s="175" t="s">
        <v>1511</v>
      </c>
      <c r="J243" s="89"/>
      <c r="K243" s="88"/>
      <c r="L243" s="87"/>
    </row>
    <row r="244" spans="1:12" ht="13.2" customHeight="1" x14ac:dyDescent="0.25">
      <c r="A244" s="170">
        <v>237</v>
      </c>
      <c r="B244" s="171" t="s">
        <v>19</v>
      </c>
      <c r="C244" s="171">
        <v>183</v>
      </c>
      <c r="D244" s="172" t="s">
        <v>1873</v>
      </c>
      <c r="E244" s="171" t="s">
        <v>42</v>
      </c>
      <c r="F244" s="171" t="s">
        <v>210</v>
      </c>
      <c r="G244" s="173">
        <v>3</v>
      </c>
      <c r="H244" s="174">
        <v>0.98191515087332981</v>
      </c>
      <c r="I244" s="175" t="s">
        <v>1511</v>
      </c>
      <c r="J244" s="89"/>
      <c r="K244" s="88"/>
      <c r="L244" s="87"/>
    </row>
    <row r="245" spans="1:12" ht="13.2" customHeight="1" x14ac:dyDescent="0.25">
      <c r="A245" s="170">
        <v>238</v>
      </c>
      <c r="B245" s="171" t="s">
        <v>19</v>
      </c>
      <c r="C245" s="171">
        <v>37596</v>
      </c>
      <c r="D245" s="172" t="s">
        <v>170</v>
      </c>
      <c r="E245" s="171" t="s">
        <v>42</v>
      </c>
      <c r="F245" s="171" t="s">
        <v>43</v>
      </c>
      <c r="G245" s="173">
        <v>173.79666</v>
      </c>
      <c r="H245" s="174">
        <v>0.98222250710523984</v>
      </c>
      <c r="I245" s="175" t="s">
        <v>1511</v>
      </c>
      <c r="J245" s="89"/>
      <c r="K245" s="88"/>
      <c r="L245" s="87"/>
    </row>
    <row r="246" spans="1:12" ht="13.2" customHeight="1" x14ac:dyDescent="0.25">
      <c r="A246" s="170">
        <v>239</v>
      </c>
      <c r="B246" s="171" t="s">
        <v>19</v>
      </c>
      <c r="C246" s="171">
        <v>3899</v>
      </c>
      <c r="D246" s="172" t="s">
        <v>1874</v>
      </c>
      <c r="E246" s="171" t="s">
        <v>42</v>
      </c>
      <c r="F246" s="171" t="s">
        <v>48</v>
      </c>
      <c r="G246" s="173">
        <v>80</v>
      </c>
      <c r="H246" s="174">
        <v>0.98252458291716982</v>
      </c>
      <c r="I246" s="175" t="s">
        <v>1511</v>
      </c>
      <c r="J246" s="89"/>
      <c r="K246" s="88"/>
      <c r="L246" s="87"/>
    </row>
    <row r="247" spans="1:12" ht="13.2" customHeight="1" x14ac:dyDescent="0.25">
      <c r="A247" s="170">
        <v>240</v>
      </c>
      <c r="B247" s="171" t="s">
        <v>19</v>
      </c>
      <c r="C247" s="171">
        <v>43432</v>
      </c>
      <c r="D247" s="172" t="s">
        <v>1594</v>
      </c>
      <c r="E247" s="171" t="s">
        <v>42</v>
      </c>
      <c r="F247" s="171" t="s">
        <v>1744</v>
      </c>
      <c r="G247" s="173">
        <v>1</v>
      </c>
      <c r="H247" s="174">
        <v>0.98282019660097986</v>
      </c>
      <c r="I247" s="175" t="s">
        <v>1511</v>
      </c>
      <c r="J247" s="89"/>
      <c r="K247" s="88"/>
      <c r="L247" s="87"/>
    </row>
    <row r="248" spans="1:12" ht="13.2" customHeight="1" x14ac:dyDescent="0.25">
      <c r="A248" s="170">
        <v>241</v>
      </c>
      <c r="B248" s="171" t="s">
        <v>19</v>
      </c>
      <c r="C248" s="171">
        <v>4222</v>
      </c>
      <c r="D248" s="172" t="s">
        <v>1875</v>
      </c>
      <c r="E248" s="171" t="s">
        <v>42</v>
      </c>
      <c r="F248" s="171" t="s">
        <v>100</v>
      </c>
      <c r="G248" s="173">
        <v>122.0013802</v>
      </c>
      <c r="H248" s="174">
        <v>0.98310884477598981</v>
      </c>
      <c r="I248" s="175" t="s">
        <v>1511</v>
      </c>
      <c r="J248" s="89"/>
      <c r="K248" s="88"/>
      <c r="L248" s="87"/>
    </row>
    <row r="249" spans="1:12" ht="13.2" customHeight="1" x14ac:dyDescent="0.25">
      <c r="A249" s="170">
        <v>242</v>
      </c>
      <c r="B249" s="171" t="s">
        <v>19</v>
      </c>
      <c r="C249" s="171">
        <v>20269</v>
      </c>
      <c r="D249" s="172" t="s">
        <v>1876</v>
      </c>
      <c r="E249" s="171" t="s">
        <v>42</v>
      </c>
      <c r="F249" s="171" t="s">
        <v>48</v>
      </c>
      <c r="G249" s="173">
        <v>6</v>
      </c>
      <c r="H249" s="174">
        <v>0.98339080769208986</v>
      </c>
      <c r="I249" s="175" t="s">
        <v>1511</v>
      </c>
      <c r="J249" s="89"/>
      <c r="K249" s="88"/>
      <c r="L249" s="87"/>
    </row>
    <row r="250" spans="1:12" ht="13.2" customHeight="1" x14ac:dyDescent="0.25">
      <c r="A250" s="170">
        <v>243</v>
      </c>
      <c r="B250" s="171" t="s">
        <v>19</v>
      </c>
      <c r="C250" s="171">
        <v>34616</v>
      </c>
      <c r="D250" s="172" t="s">
        <v>1877</v>
      </c>
      <c r="E250" s="171" t="s">
        <v>42</v>
      </c>
      <c r="F250" s="171" t="s">
        <v>48</v>
      </c>
      <c r="G250" s="173">
        <v>10</v>
      </c>
      <c r="H250" s="174">
        <v>0.98366898510117984</v>
      </c>
      <c r="I250" s="175" t="s">
        <v>1511</v>
      </c>
      <c r="J250" s="89"/>
      <c r="K250" s="88"/>
      <c r="L250" s="87"/>
    </row>
    <row r="251" spans="1:12" ht="13.2" customHeight="1" x14ac:dyDescent="0.25">
      <c r="A251" s="170">
        <v>244</v>
      </c>
      <c r="B251" s="171" t="s">
        <v>19</v>
      </c>
      <c r="C251" s="171">
        <v>38101</v>
      </c>
      <c r="D251" s="172" t="s">
        <v>1878</v>
      </c>
      <c r="E251" s="171" t="s">
        <v>42</v>
      </c>
      <c r="F251" s="171" t="s">
        <v>48</v>
      </c>
      <c r="G251" s="173">
        <v>77.602000000000004</v>
      </c>
      <c r="H251" s="174">
        <v>0.98394679876701985</v>
      </c>
      <c r="I251" s="175" t="s">
        <v>1511</v>
      </c>
      <c r="J251" s="89"/>
      <c r="K251" s="88"/>
      <c r="L251" s="87"/>
    </row>
    <row r="252" spans="1:12" ht="13.2" customHeight="1" x14ac:dyDescent="0.25">
      <c r="A252" s="170">
        <v>245</v>
      </c>
      <c r="B252" s="171" t="s">
        <v>19</v>
      </c>
      <c r="C252" s="171">
        <v>3378</v>
      </c>
      <c r="D252" s="172" t="s">
        <v>1879</v>
      </c>
      <c r="E252" s="171" t="s">
        <v>42</v>
      </c>
      <c r="F252" s="171" t="s">
        <v>48</v>
      </c>
      <c r="G252" s="173">
        <v>6</v>
      </c>
      <c r="H252" s="174">
        <v>0.98422451732677985</v>
      </c>
      <c r="I252" s="175" t="s">
        <v>1511</v>
      </c>
      <c r="J252" s="89"/>
      <c r="K252" s="88"/>
      <c r="L252" s="87"/>
    </row>
    <row r="253" spans="1:12" ht="13.2" customHeight="1" x14ac:dyDescent="0.25">
      <c r="A253" s="170">
        <v>246</v>
      </c>
      <c r="B253" s="171" t="s">
        <v>19</v>
      </c>
      <c r="C253" s="171">
        <v>10567</v>
      </c>
      <c r="D253" s="172" t="s">
        <v>1597</v>
      </c>
      <c r="E253" s="171" t="s">
        <v>42</v>
      </c>
      <c r="F253" s="171" t="s">
        <v>44</v>
      </c>
      <c r="G253" s="173">
        <v>38.621000000000002</v>
      </c>
      <c r="H253" s="174">
        <v>0.98449458133802981</v>
      </c>
      <c r="I253" s="175" t="s">
        <v>1511</v>
      </c>
      <c r="J253" s="89"/>
      <c r="K253" s="88"/>
      <c r="L253" s="87"/>
    </row>
    <row r="254" spans="1:12" ht="13.2" customHeight="1" x14ac:dyDescent="0.25">
      <c r="A254" s="170">
        <v>247</v>
      </c>
      <c r="B254" s="171" t="s">
        <v>19</v>
      </c>
      <c r="C254" s="171">
        <v>37553</v>
      </c>
      <c r="D254" s="172" t="s">
        <v>1880</v>
      </c>
      <c r="E254" s="171" t="s">
        <v>42</v>
      </c>
      <c r="F254" s="171" t="s">
        <v>43</v>
      </c>
      <c r="G254" s="173">
        <v>260.87418000000002</v>
      </c>
      <c r="H254" s="174">
        <v>0.98476141692131991</v>
      </c>
      <c r="I254" s="175" t="s">
        <v>1511</v>
      </c>
      <c r="J254" s="89"/>
      <c r="K254" s="88"/>
      <c r="L254" s="87"/>
    </row>
    <row r="255" spans="1:12" ht="13.2" customHeight="1" x14ac:dyDescent="0.25">
      <c r="A255" s="170">
        <v>248</v>
      </c>
      <c r="B255" s="171" t="s">
        <v>19</v>
      </c>
      <c r="C255" s="171">
        <v>9838</v>
      </c>
      <c r="D255" s="172" t="s">
        <v>1881</v>
      </c>
      <c r="E255" s="171" t="s">
        <v>42</v>
      </c>
      <c r="F255" s="171" t="s">
        <v>44</v>
      </c>
      <c r="G255" s="173">
        <v>42.920188899999999</v>
      </c>
      <c r="H255" s="174">
        <v>0.98502707942811984</v>
      </c>
      <c r="I255" s="175" t="s">
        <v>1511</v>
      </c>
      <c r="J255" s="89"/>
      <c r="K255" s="88"/>
      <c r="L255" s="87"/>
    </row>
    <row r="256" spans="1:12" ht="13.2" customHeight="1" x14ac:dyDescent="0.25">
      <c r="A256" s="170">
        <v>249</v>
      </c>
      <c r="B256" s="171" t="s">
        <v>19</v>
      </c>
      <c r="C256" s="171">
        <v>2705</v>
      </c>
      <c r="D256" s="172" t="s">
        <v>1882</v>
      </c>
      <c r="E256" s="171" t="s">
        <v>42</v>
      </c>
      <c r="F256" s="171" t="s">
        <v>1883</v>
      </c>
      <c r="G256" s="173">
        <v>521.88297780000005</v>
      </c>
      <c r="H256" s="174">
        <v>0.98528899499056988</v>
      </c>
      <c r="I256" s="175" t="s">
        <v>1511</v>
      </c>
      <c r="J256" s="89"/>
      <c r="K256" s="88"/>
      <c r="L256" s="87"/>
    </row>
    <row r="257" spans="1:12" ht="13.2" customHeight="1" x14ac:dyDescent="0.25">
      <c r="A257" s="170">
        <v>250</v>
      </c>
      <c r="B257" s="171" t="s">
        <v>19</v>
      </c>
      <c r="C257" s="171">
        <v>10904</v>
      </c>
      <c r="D257" s="172" t="s">
        <v>1596</v>
      </c>
      <c r="E257" s="171" t="s">
        <v>42</v>
      </c>
      <c r="F257" s="171" t="s">
        <v>48</v>
      </c>
      <c r="G257" s="173">
        <v>3</v>
      </c>
      <c r="H257" s="174">
        <v>0.98554709774127991</v>
      </c>
      <c r="I257" s="175" t="s">
        <v>1511</v>
      </c>
      <c r="J257" s="89"/>
      <c r="K257" s="88"/>
      <c r="L257" s="87"/>
    </row>
    <row r="258" spans="1:12" ht="13.2" customHeight="1" x14ac:dyDescent="0.25">
      <c r="A258" s="170">
        <v>251</v>
      </c>
      <c r="B258" s="171" t="s">
        <v>19</v>
      </c>
      <c r="C258" s="171">
        <v>43498</v>
      </c>
      <c r="D258" s="172" t="s">
        <v>1599</v>
      </c>
      <c r="E258" s="171" t="s">
        <v>1526</v>
      </c>
      <c r="F258" s="171" t="s">
        <v>22</v>
      </c>
      <c r="G258" s="173">
        <v>4</v>
      </c>
      <c r="H258" s="174">
        <v>0.98580223709001991</v>
      </c>
      <c r="I258" s="175" t="s">
        <v>1511</v>
      </c>
      <c r="J258" s="89"/>
      <c r="K258" s="88"/>
      <c r="L258" s="87"/>
    </row>
    <row r="259" spans="1:12" ht="13.2" customHeight="1" x14ac:dyDescent="0.25">
      <c r="A259" s="170">
        <v>252</v>
      </c>
      <c r="B259" s="171" t="s">
        <v>19</v>
      </c>
      <c r="C259" s="171">
        <v>20083</v>
      </c>
      <c r="D259" s="172" t="s">
        <v>1884</v>
      </c>
      <c r="E259" s="171" t="s">
        <v>42</v>
      </c>
      <c r="F259" s="171" t="s">
        <v>48</v>
      </c>
      <c r="G259" s="173">
        <v>6.0771592999999999</v>
      </c>
      <c r="H259" s="174">
        <v>0.98605291166630982</v>
      </c>
      <c r="I259" s="175" t="s">
        <v>1511</v>
      </c>
      <c r="J259" s="89"/>
      <c r="K259" s="88"/>
      <c r="L259" s="87"/>
    </row>
    <row r="260" spans="1:12" ht="13.2" customHeight="1" x14ac:dyDescent="0.25">
      <c r="A260" s="170">
        <v>253</v>
      </c>
      <c r="B260" s="171" t="s">
        <v>19</v>
      </c>
      <c r="C260" s="171">
        <v>11773</v>
      </c>
      <c r="D260" s="172" t="s">
        <v>1885</v>
      </c>
      <c r="E260" s="171" t="s">
        <v>42</v>
      </c>
      <c r="F260" s="171" t="s">
        <v>48</v>
      </c>
      <c r="G260" s="173">
        <v>4</v>
      </c>
      <c r="H260" s="174">
        <v>0.98629334643901068</v>
      </c>
      <c r="I260" s="175" t="s">
        <v>1511</v>
      </c>
      <c r="J260" s="89"/>
      <c r="K260" s="88"/>
      <c r="L260" s="87"/>
    </row>
    <row r="261" spans="1:12" ht="13.2" customHeight="1" x14ac:dyDescent="0.25">
      <c r="A261" s="170">
        <v>254</v>
      </c>
      <c r="B261" s="171" t="s">
        <v>19</v>
      </c>
      <c r="C261" s="171">
        <v>39391</v>
      </c>
      <c r="D261" s="172" t="s">
        <v>1886</v>
      </c>
      <c r="E261" s="171" t="s">
        <v>42</v>
      </c>
      <c r="F261" s="171" t="s">
        <v>48</v>
      </c>
      <c r="G261" s="173">
        <v>12</v>
      </c>
      <c r="H261" s="174">
        <v>0.98653022740799068</v>
      </c>
      <c r="I261" s="175" t="s">
        <v>1511</v>
      </c>
      <c r="J261" s="89"/>
      <c r="K261" s="88"/>
      <c r="L261" s="87"/>
    </row>
    <row r="262" spans="1:12" ht="13.2" customHeight="1" x14ac:dyDescent="0.25">
      <c r="A262" s="170">
        <v>255</v>
      </c>
      <c r="B262" s="171" t="s">
        <v>19</v>
      </c>
      <c r="C262" s="171">
        <v>20020</v>
      </c>
      <c r="D262" s="172" t="s">
        <v>1887</v>
      </c>
      <c r="E262" s="171" t="s">
        <v>78</v>
      </c>
      <c r="F262" s="171" t="s">
        <v>33</v>
      </c>
      <c r="G262" s="173">
        <v>33.819508900000002</v>
      </c>
      <c r="H262" s="174">
        <v>0.98676509969914061</v>
      </c>
      <c r="I262" s="175" t="s">
        <v>1511</v>
      </c>
      <c r="J262" s="89"/>
      <c r="K262" s="88"/>
      <c r="L262" s="87"/>
    </row>
    <row r="263" spans="1:12" ht="13.2" customHeight="1" x14ac:dyDescent="0.25">
      <c r="A263" s="170">
        <v>256</v>
      </c>
      <c r="B263" s="171" t="s">
        <v>19</v>
      </c>
      <c r="C263" s="171">
        <v>4384</v>
      </c>
      <c r="D263" s="172" t="s">
        <v>1600</v>
      </c>
      <c r="E263" s="171" t="s">
        <v>42</v>
      </c>
      <c r="F263" s="171" t="s">
        <v>48</v>
      </c>
      <c r="G263" s="173">
        <v>20.385000000000002</v>
      </c>
      <c r="H263" s="174">
        <v>0.98699894079128059</v>
      </c>
      <c r="I263" s="175" t="s">
        <v>1511</v>
      </c>
      <c r="J263" s="89"/>
      <c r="K263" s="88"/>
      <c r="L263" s="87"/>
    </row>
    <row r="264" spans="1:12" ht="13.2" customHeight="1" x14ac:dyDescent="0.25">
      <c r="A264" s="170">
        <v>257</v>
      </c>
      <c r="B264" s="171" t="s">
        <v>19</v>
      </c>
      <c r="C264" s="171">
        <v>10507</v>
      </c>
      <c r="D264" s="172" t="s">
        <v>1888</v>
      </c>
      <c r="E264" s="171" t="s">
        <v>42</v>
      </c>
      <c r="F264" s="171" t="s">
        <v>510</v>
      </c>
      <c r="G264" s="173">
        <v>1.1942699999999999</v>
      </c>
      <c r="H264" s="174">
        <v>0.98722978728482058</v>
      </c>
      <c r="I264" s="175" t="s">
        <v>1511</v>
      </c>
      <c r="J264" s="89"/>
      <c r="K264" s="88"/>
      <c r="L264" s="87"/>
    </row>
    <row r="265" spans="1:12" ht="13.2" customHeight="1" x14ac:dyDescent="0.25">
      <c r="A265" s="170">
        <v>258</v>
      </c>
      <c r="B265" s="171" t="s">
        <v>19</v>
      </c>
      <c r="C265" s="171">
        <v>11587</v>
      </c>
      <c r="D265" s="172" t="s">
        <v>1606</v>
      </c>
      <c r="E265" s="171" t="s">
        <v>42</v>
      </c>
      <c r="F265" s="171" t="s">
        <v>510</v>
      </c>
      <c r="G265" s="173">
        <v>4.9690000000000003</v>
      </c>
      <c r="H265" s="174">
        <v>0.98746056829640061</v>
      </c>
      <c r="I265" s="175" t="s">
        <v>1511</v>
      </c>
      <c r="J265" s="89"/>
      <c r="K265" s="88"/>
      <c r="L265" s="87"/>
    </row>
    <row r="266" spans="1:12" ht="13.2" customHeight="1" x14ac:dyDescent="0.25">
      <c r="A266" s="170">
        <v>259</v>
      </c>
      <c r="B266" s="171" t="s">
        <v>19</v>
      </c>
      <c r="C266" s="171">
        <v>4253</v>
      </c>
      <c r="D266" s="172" t="s">
        <v>1613</v>
      </c>
      <c r="E266" s="171" t="s">
        <v>78</v>
      </c>
      <c r="F266" s="171" t="s">
        <v>33</v>
      </c>
      <c r="G266" s="173">
        <v>35.603777700000002</v>
      </c>
      <c r="H266" s="174">
        <v>0.98768979359634068</v>
      </c>
      <c r="I266" s="175" t="s">
        <v>1511</v>
      </c>
      <c r="J266" s="89"/>
      <c r="K266" s="88"/>
      <c r="L266" s="87"/>
    </row>
    <row r="267" spans="1:12" ht="13.2" customHeight="1" x14ac:dyDescent="0.25">
      <c r="A267" s="170">
        <v>260</v>
      </c>
      <c r="B267" s="171" t="s">
        <v>19</v>
      </c>
      <c r="C267" s="171">
        <v>38115</v>
      </c>
      <c r="D267" s="172" t="s">
        <v>1595</v>
      </c>
      <c r="E267" s="171" t="s">
        <v>42</v>
      </c>
      <c r="F267" s="171" t="s">
        <v>48</v>
      </c>
      <c r="G267" s="173">
        <v>26</v>
      </c>
      <c r="H267" s="174">
        <v>0.98791596808084059</v>
      </c>
      <c r="I267" s="175" t="s">
        <v>1511</v>
      </c>
      <c r="J267" s="89"/>
      <c r="K267" s="88"/>
      <c r="L267" s="87"/>
    </row>
    <row r="268" spans="1:12" ht="13.2" customHeight="1" x14ac:dyDescent="0.25">
      <c r="A268" s="170">
        <v>261</v>
      </c>
      <c r="B268" s="171" t="s">
        <v>19</v>
      </c>
      <c r="C268" s="171">
        <v>43681</v>
      </c>
      <c r="D268" s="172" t="s">
        <v>245</v>
      </c>
      <c r="E268" s="171" t="s">
        <v>42</v>
      </c>
      <c r="F268" s="171" t="s">
        <v>1740</v>
      </c>
      <c r="G268" s="173">
        <v>12.046627300000001</v>
      </c>
      <c r="H268" s="174">
        <v>0.9881419657752406</v>
      </c>
      <c r="I268" s="175" t="s">
        <v>1511</v>
      </c>
      <c r="J268" s="89"/>
      <c r="K268" s="88"/>
      <c r="L268" s="87"/>
    </row>
    <row r="269" spans="1:12" ht="13.2" customHeight="1" x14ac:dyDescent="0.25">
      <c r="A269" s="170">
        <v>262</v>
      </c>
      <c r="B269" s="171" t="s">
        <v>19</v>
      </c>
      <c r="C269" s="171">
        <v>9869</v>
      </c>
      <c r="D269" s="172" t="s">
        <v>1889</v>
      </c>
      <c r="E269" s="171" t="s">
        <v>42</v>
      </c>
      <c r="F269" s="171" t="s">
        <v>44</v>
      </c>
      <c r="G269" s="173">
        <v>40.954179000000003</v>
      </c>
      <c r="H269" s="174">
        <v>0.98836296514707067</v>
      </c>
      <c r="I269" s="175" t="s">
        <v>1511</v>
      </c>
      <c r="J269" s="89"/>
      <c r="K269" s="88"/>
      <c r="L269" s="87"/>
    </row>
    <row r="270" spans="1:12" ht="13.2" customHeight="1" x14ac:dyDescent="0.25">
      <c r="A270" s="170">
        <v>263</v>
      </c>
      <c r="B270" s="171" t="s">
        <v>19</v>
      </c>
      <c r="C270" s="171">
        <v>13393</v>
      </c>
      <c r="D270" s="172" t="s">
        <v>1605</v>
      </c>
      <c r="E270" s="171" t="s">
        <v>42</v>
      </c>
      <c r="F270" s="171" t="s">
        <v>48</v>
      </c>
      <c r="G270" s="173">
        <v>1.0965</v>
      </c>
      <c r="H270" s="174">
        <v>0.98857861589096063</v>
      </c>
      <c r="I270" s="175" t="s">
        <v>1511</v>
      </c>
      <c r="J270" s="89"/>
      <c r="K270" s="88"/>
      <c r="L270" s="87"/>
    </row>
    <row r="271" spans="1:12" ht="13.2" customHeight="1" x14ac:dyDescent="0.25">
      <c r="A271" s="170">
        <v>264</v>
      </c>
      <c r="B271" s="171" t="s">
        <v>19</v>
      </c>
      <c r="C271" s="171">
        <v>6010</v>
      </c>
      <c r="D271" s="172" t="s">
        <v>1890</v>
      </c>
      <c r="E271" s="171" t="s">
        <v>42</v>
      </c>
      <c r="F271" s="171" t="s">
        <v>48</v>
      </c>
      <c r="G271" s="173">
        <v>7</v>
      </c>
      <c r="H271" s="174">
        <v>0.98879087194565063</v>
      </c>
      <c r="I271" s="175" t="s">
        <v>1511</v>
      </c>
      <c r="J271" s="89"/>
      <c r="K271" s="88"/>
      <c r="L271" s="87"/>
    </row>
    <row r="272" spans="1:12" ht="13.2" customHeight="1" x14ac:dyDescent="0.25">
      <c r="A272" s="170">
        <v>265</v>
      </c>
      <c r="B272" s="171" t="s">
        <v>19</v>
      </c>
      <c r="C272" s="171">
        <v>9868</v>
      </c>
      <c r="D272" s="172" t="s">
        <v>1891</v>
      </c>
      <c r="E272" s="171" t="s">
        <v>42</v>
      </c>
      <c r="F272" s="171" t="s">
        <v>44</v>
      </c>
      <c r="G272" s="173">
        <v>84.879429999999999</v>
      </c>
      <c r="H272" s="174">
        <v>0.9890030512477006</v>
      </c>
      <c r="I272" s="175" t="s">
        <v>1511</v>
      </c>
      <c r="J272" s="89"/>
      <c r="K272" s="88"/>
      <c r="L272" s="87"/>
    </row>
    <row r="273" spans="1:12" ht="13.2" customHeight="1" x14ac:dyDescent="0.25">
      <c r="A273" s="170">
        <v>266</v>
      </c>
      <c r="B273" s="171" t="s">
        <v>19</v>
      </c>
      <c r="C273" s="171">
        <v>39460</v>
      </c>
      <c r="D273" s="172" t="s">
        <v>1892</v>
      </c>
      <c r="E273" s="171" t="s">
        <v>42</v>
      </c>
      <c r="F273" s="171" t="s">
        <v>48</v>
      </c>
      <c r="G273" s="173">
        <v>2</v>
      </c>
      <c r="H273" s="174">
        <v>0.98921446607861063</v>
      </c>
      <c r="I273" s="175" t="s">
        <v>1511</v>
      </c>
      <c r="J273" s="89"/>
      <c r="K273" s="88"/>
      <c r="L273" s="87"/>
    </row>
    <row r="274" spans="1:12" ht="13.2" customHeight="1" x14ac:dyDescent="0.25">
      <c r="A274" s="170">
        <v>267</v>
      </c>
      <c r="B274" s="171" t="s">
        <v>19</v>
      </c>
      <c r="C274" s="171">
        <v>301</v>
      </c>
      <c r="D274" s="172" t="s">
        <v>1893</v>
      </c>
      <c r="E274" s="171" t="s">
        <v>42</v>
      </c>
      <c r="F274" s="171" t="s">
        <v>48</v>
      </c>
      <c r="G274" s="173">
        <v>109.1555</v>
      </c>
      <c r="H274" s="174">
        <v>0.98942315744753062</v>
      </c>
      <c r="I274" s="175" t="s">
        <v>1511</v>
      </c>
      <c r="J274" s="89"/>
      <c r="K274" s="88"/>
      <c r="L274" s="87"/>
    </row>
    <row r="275" spans="1:12" ht="13.2" customHeight="1" x14ac:dyDescent="0.25">
      <c r="A275" s="170">
        <v>268</v>
      </c>
      <c r="B275" s="171" t="s">
        <v>19</v>
      </c>
      <c r="C275" s="171">
        <v>3363</v>
      </c>
      <c r="D275" s="172" t="s">
        <v>1610</v>
      </c>
      <c r="E275" s="171" t="s">
        <v>1526</v>
      </c>
      <c r="F275" s="171" t="s">
        <v>48</v>
      </c>
      <c r="G275" s="173">
        <v>3.0842E-3</v>
      </c>
      <c r="H275" s="174">
        <v>0.98962898551296063</v>
      </c>
      <c r="I275" s="175" t="s">
        <v>1511</v>
      </c>
      <c r="J275" s="89"/>
      <c r="K275" s="88"/>
      <c r="L275" s="87"/>
    </row>
    <row r="276" spans="1:12" ht="13.2" customHeight="1" x14ac:dyDescent="0.25">
      <c r="A276" s="170">
        <v>269</v>
      </c>
      <c r="B276" s="171" t="s">
        <v>19</v>
      </c>
      <c r="C276" s="171">
        <v>3421</v>
      </c>
      <c r="D276" s="172" t="s">
        <v>1601</v>
      </c>
      <c r="E276" s="171" t="s">
        <v>42</v>
      </c>
      <c r="F276" s="171" t="s">
        <v>510</v>
      </c>
      <c r="G276" s="173">
        <v>0.48199999999999998</v>
      </c>
      <c r="H276" s="174">
        <v>0.98983148084812067</v>
      </c>
      <c r="I276" s="175" t="s">
        <v>1511</v>
      </c>
      <c r="J276" s="89"/>
      <c r="K276" s="88"/>
      <c r="L276" s="87"/>
    </row>
    <row r="277" spans="1:12" ht="13.2" customHeight="1" x14ac:dyDescent="0.25">
      <c r="A277" s="170">
        <v>270</v>
      </c>
      <c r="B277" s="171" t="s">
        <v>19</v>
      </c>
      <c r="C277" s="171">
        <v>242</v>
      </c>
      <c r="D277" s="172" t="s">
        <v>1894</v>
      </c>
      <c r="E277" s="171" t="s">
        <v>78</v>
      </c>
      <c r="F277" s="171" t="s">
        <v>33</v>
      </c>
      <c r="G277" s="173">
        <v>27.954915499999998</v>
      </c>
      <c r="H277" s="174">
        <v>0.99003337396897062</v>
      </c>
      <c r="I277" s="175" t="s">
        <v>1511</v>
      </c>
      <c r="J277" s="89"/>
      <c r="K277" s="88"/>
      <c r="L277" s="87"/>
    </row>
    <row r="278" spans="1:12" ht="13.2" customHeight="1" x14ac:dyDescent="0.25">
      <c r="A278" s="170">
        <v>271</v>
      </c>
      <c r="B278" s="171" t="s">
        <v>19</v>
      </c>
      <c r="C278" s="171">
        <v>6146</v>
      </c>
      <c r="D278" s="172" t="s">
        <v>1895</v>
      </c>
      <c r="E278" s="171" t="s">
        <v>42</v>
      </c>
      <c r="F278" s="171" t="s">
        <v>48</v>
      </c>
      <c r="G278" s="173">
        <v>19</v>
      </c>
      <c r="H278" s="174">
        <v>0.99022535461869066</v>
      </c>
      <c r="I278" s="175" t="s">
        <v>1511</v>
      </c>
      <c r="J278" s="89"/>
      <c r="K278" s="88"/>
      <c r="L278" s="87"/>
    </row>
    <row r="279" spans="1:12" ht="13.2" customHeight="1" x14ac:dyDescent="0.25">
      <c r="A279" s="170">
        <v>272</v>
      </c>
      <c r="B279" s="171" t="s">
        <v>19</v>
      </c>
      <c r="C279" s="171">
        <v>10423</v>
      </c>
      <c r="D279" s="172" t="s">
        <v>1896</v>
      </c>
      <c r="E279" s="171" t="s">
        <v>42</v>
      </c>
      <c r="F279" s="171" t="s">
        <v>48</v>
      </c>
      <c r="G279" s="173">
        <v>1</v>
      </c>
      <c r="H279" s="174">
        <v>0.99041668523185067</v>
      </c>
      <c r="I279" s="175" t="s">
        <v>1511</v>
      </c>
      <c r="J279" s="89"/>
      <c r="K279" s="88"/>
      <c r="L279" s="87"/>
    </row>
    <row r="280" spans="1:12" ht="13.2" customHeight="1" x14ac:dyDescent="0.25">
      <c r="A280" s="170">
        <v>273</v>
      </c>
      <c r="B280" s="171" t="s">
        <v>19</v>
      </c>
      <c r="C280" s="171">
        <v>12114</v>
      </c>
      <c r="D280" s="172" t="s">
        <v>1897</v>
      </c>
      <c r="E280" s="171" t="s">
        <v>42</v>
      </c>
      <c r="F280" s="171" t="s">
        <v>48</v>
      </c>
      <c r="G280" s="173">
        <v>3</v>
      </c>
      <c r="H280" s="174">
        <v>0.99060276297606065</v>
      </c>
      <c r="I280" s="175" t="s">
        <v>1511</v>
      </c>
      <c r="J280" s="89"/>
      <c r="K280" s="88"/>
      <c r="L280" s="87"/>
    </row>
    <row r="281" spans="1:12" ht="13.2" customHeight="1" x14ac:dyDescent="0.25">
      <c r="A281" s="170">
        <v>274</v>
      </c>
      <c r="B281" s="171" t="s">
        <v>19</v>
      </c>
      <c r="C281" s="171">
        <v>34794</v>
      </c>
      <c r="D281" s="172" t="s">
        <v>1898</v>
      </c>
      <c r="E281" s="171" t="s">
        <v>78</v>
      </c>
      <c r="F281" s="171" t="s">
        <v>33</v>
      </c>
      <c r="G281" s="173">
        <v>18.8306544</v>
      </c>
      <c r="H281" s="174">
        <v>0.99078844228625063</v>
      </c>
      <c r="I281" s="175" t="s">
        <v>1511</v>
      </c>
      <c r="J281" s="89"/>
      <c r="K281" s="88"/>
      <c r="L281" s="87"/>
    </row>
    <row r="282" spans="1:12" ht="13.2" customHeight="1" x14ac:dyDescent="0.25">
      <c r="A282" s="170">
        <v>275</v>
      </c>
      <c r="B282" s="171" t="s">
        <v>19</v>
      </c>
      <c r="C282" s="171">
        <v>10749</v>
      </c>
      <c r="D282" s="172" t="s">
        <v>1569</v>
      </c>
      <c r="E282" s="171" t="s">
        <v>1526</v>
      </c>
      <c r="F282" s="171" t="s">
        <v>22</v>
      </c>
      <c r="G282" s="173">
        <v>30.172000000000001</v>
      </c>
      <c r="H282" s="174">
        <v>0.99096683317610068</v>
      </c>
      <c r="I282" s="175" t="s">
        <v>1511</v>
      </c>
      <c r="J282" s="89"/>
      <c r="K282" s="88"/>
      <c r="L282" s="87"/>
    </row>
    <row r="283" spans="1:12" ht="13.2" customHeight="1" x14ac:dyDescent="0.25">
      <c r="A283" s="170">
        <v>276</v>
      </c>
      <c r="B283" s="171" t="s">
        <v>19</v>
      </c>
      <c r="C283" s="171">
        <v>4417</v>
      </c>
      <c r="D283" s="172" t="s">
        <v>1604</v>
      </c>
      <c r="E283" s="171" t="s">
        <v>42</v>
      </c>
      <c r="F283" s="171" t="s">
        <v>44</v>
      </c>
      <c r="G283" s="173">
        <v>58.278790000000001</v>
      </c>
      <c r="H283" s="174">
        <v>0.99114482918218061</v>
      </c>
      <c r="I283" s="175" t="s">
        <v>1511</v>
      </c>
      <c r="J283" s="89"/>
      <c r="K283" s="88"/>
      <c r="L283" s="87"/>
    </row>
    <row r="284" spans="1:12" ht="13.2" customHeight="1" x14ac:dyDescent="0.25">
      <c r="A284" s="170">
        <v>277</v>
      </c>
      <c r="B284" s="171" t="s">
        <v>19</v>
      </c>
      <c r="C284" s="171">
        <v>6011</v>
      </c>
      <c r="D284" s="172" t="s">
        <v>1899</v>
      </c>
      <c r="E284" s="171" t="s">
        <v>42</v>
      </c>
      <c r="F284" s="171" t="s">
        <v>48</v>
      </c>
      <c r="G284" s="173">
        <v>2</v>
      </c>
      <c r="H284" s="174">
        <v>0.99132002359374061</v>
      </c>
      <c r="I284" s="175" t="s">
        <v>1511</v>
      </c>
      <c r="J284" s="89"/>
      <c r="K284" s="88"/>
      <c r="L284" s="87"/>
    </row>
    <row r="285" spans="1:12" ht="13.2" customHeight="1" x14ac:dyDescent="0.25">
      <c r="A285" s="170">
        <v>278</v>
      </c>
      <c r="B285" s="171" t="s">
        <v>19</v>
      </c>
      <c r="C285" s="171">
        <v>7624</v>
      </c>
      <c r="D285" s="172" t="s">
        <v>1900</v>
      </c>
      <c r="E285" s="171" t="s">
        <v>1526</v>
      </c>
      <c r="F285" s="171" t="s">
        <v>48</v>
      </c>
      <c r="G285" s="173">
        <v>2.8019999999999998E-4</v>
      </c>
      <c r="H285" s="174">
        <v>0.99149278897163062</v>
      </c>
      <c r="I285" s="175" t="s">
        <v>1511</v>
      </c>
      <c r="J285" s="89"/>
      <c r="K285" s="88"/>
      <c r="L285" s="87"/>
    </row>
    <row r="286" spans="1:12" ht="13.2" customHeight="1" x14ac:dyDescent="0.25">
      <c r="A286" s="170">
        <v>279</v>
      </c>
      <c r="B286" s="171" t="s">
        <v>19</v>
      </c>
      <c r="C286" s="171">
        <v>5061</v>
      </c>
      <c r="D286" s="172" t="s">
        <v>1901</v>
      </c>
      <c r="E286" s="171" t="s">
        <v>42</v>
      </c>
      <c r="F286" s="171" t="s">
        <v>43</v>
      </c>
      <c r="G286" s="173">
        <v>14.258052299999999</v>
      </c>
      <c r="H286" s="174">
        <v>0.99166302501259063</v>
      </c>
      <c r="I286" s="175" t="s">
        <v>1511</v>
      </c>
      <c r="J286" s="89"/>
      <c r="K286" s="88"/>
      <c r="L286" s="87"/>
    </row>
    <row r="287" spans="1:12" ht="13.2" customHeight="1" x14ac:dyDescent="0.25">
      <c r="A287" s="170">
        <v>280</v>
      </c>
      <c r="B287" s="171" t="s">
        <v>19</v>
      </c>
      <c r="C287" s="171">
        <v>3315</v>
      </c>
      <c r="D287" s="172" t="s">
        <v>1617</v>
      </c>
      <c r="E287" s="171" t="s">
        <v>42</v>
      </c>
      <c r="F287" s="171" t="s">
        <v>43</v>
      </c>
      <c r="G287" s="173">
        <v>363.10808800000001</v>
      </c>
      <c r="H287" s="174">
        <v>0.99183310799848068</v>
      </c>
      <c r="I287" s="175" t="s">
        <v>1511</v>
      </c>
      <c r="J287" s="89"/>
      <c r="K287" s="88"/>
      <c r="L287" s="87"/>
    </row>
    <row r="288" spans="1:12" ht="13.2" customHeight="1" x14ac:dyDescent="0.25">
      <c r="A288" s="170">
        <v>281</v>
      </c>
      <c r="B288" s="171" t="s">
        <v>19</v>
      </c>
      <c r="C288" s="171">
        <v>4238</v>
      </c>
      <c r="D288" s="172" t="s">
        <v>1902</v>
      </c>
      <c r="E288" s="171" t="s">
        <v>78</v>
      </c>
      <c r="F288" s="171" t="s">
        <v>33</v>
      </c>
      <c r="G288" s="173">
        <v>24.758346499999998</v>
      </c>
      <c r="H288" s="174">
        <v>0.99200209321687061</v>
      </c>
      <c r="I288" s="175" t="s">
        <v>1511</v>
      </c>
      <c r="J288" s="89"/>
      <c r="K288" s="88"/>
      <c r="L288" s="87"/>
    </row>
    <row r="289" spans="1:12" ht="13.2" customHeight="1" x14ac:dyDescent="0.25">
      <c r="A289" s="170">
        <v>282</v>
      </c>
      <c r="B289" s="171" t="s">
        <v>19</v>
      </c>
      <c r="C289" s="171">
        <v>9867</v>
      </c>
      <c r="D289" s="172" t="s">
        <v>1903</v>
      </c>
      <c r="E289" s="171" t="s">
        <v>42</v>
      </c>
      <c r="F289" s="171" t="s">
        <v>44</v>
      </c>
      <c r="G289" s="173">
        <v>74.279947000000007</v>
      </c>
      <c r="H289" s="174">
        <v>0.99216647415301062</v>
      </c>
      <c r="I289" s="175" t="s">
        <v>1511</v>
      </c>
      <c r="J289" s="89"/>
      <c r="K289" s="88"/>
      <c r="L289" s="87"/>
    </row>
    <row r="290" spans="1:12" ht="13.2" customHeight="1" x14ac:dyDescent="0.25">
      <c r="A290" s="170">
        <v>283</v>
      </c>
      <c r="B290" s="171" t="s">
        <v>19</v>
      </c>
      <c r="C290" s="171">
        <v>4239</v>
      </c>
      <c r="D290" s="172" t="s">
        <v>1904</v>
      </c>
      <c r="E290" s="171" t="s">
        <v>78</v>
      </c>
      <c r="F290" s="171" t="s">
        <v>33</v>
      </c>
      <c r="G290" s="173">
        <v>15.9954011</v>
      </c>
      <c r="H290" s="174">
        <v>0.99232954820541064</v>
      </c>
      <c r="I290" s="175" t="s">
        <v>1511</v>
      </c>
      <c r="J290" s="89"/>
      <c r="K290" s="88"/>
      <c r="L290" s="87"/>
    </row>
    <row r="291" spans="1:12" ht="13.2" customHeight="1" x14ac:dyDescent="0.25">
      <c r="A291" s="170">
        <v>284</v>
      </c>
      <c r="B291" s="171" t="s">
        <v>19</v>
      </c>
      <c r="C291" s="171">
        <v>37734</v>
      </c>
      <c r="D291" s="172" t="s">
        <v>1614</v>
      </c>
      <c r="E291" s="171" t="s">
        <v>1526</v>
      </c>
      <c r="F291" s="171" t="s">
        <v>48</v>
      </c>
      <c r="G291" s="173">
        <v>4.4679000000000003E-3</v>
      </c>
      <c r="H291" s="174">
        <v>0.99249065845369067</v>
      </c>
      <c r="I291" s="175" t="s">
        <v>1511</v>
      </c>
      <c r="J291" s="89"/>
      <c r="K291" s="88"/>
      <c r="L291" s="87"/>
    </row>
    <row r="292" spans="1:12" ht="13.2" customHeight="1" x14ac:dyDescent="0.25">
      <c r="A292" s="170">
        <v>285</v>
      </c>
      <c r="B292" s="171" t="s">
        <v>19</v>
      </c>
      <c r="C292" s="171">
        <v>156</v>
      </c>
      <c r="D292" s="172" t="s">
        <v>1905</v>
      </c>
      <c r="E292" s="171" t="s">
        <v>42</v>
      </c>
      <c r="F292" s="171" t="s">
        <v>43</v>
      </c>
      <c r="G292" s="173">
        <v>5.12</v>
      </c>
      <c r="H292" s="174">
        <v>0.99264845368086063</v>
      </c>
      <c r="I292" s="175" t="s">
        <v>1511</v>
      </c>
      <c r="J292" s="89"/>
      <c r="K292" s="88"/>
      <c r="L292" s="87"/>
    </row>
    <row r="293" spans="1:12" ht="13.2" customHeight="1" x14ac:dyDescent="0.25">
      <c r="A293" s="170">
        <v>286</v>
      </c>
      <c r="B293" s="171" t="s">
        <v>19</v>
      </c>
      <c r="C293" s="171">
        <v>43102</v>
      </c>
      <c r="D293" s="172" t="s">
        <v>1906</v>
      </c>
      <c r="E293" s="171" t="s">
        <v>42</v>
      </c>
      <c r="F293" s="171" t="s">
        <v>1744</v>
      </c>
      <c r="G293" s="173">
        <v>2</v>
      </c>
      <c r="H293" s="174">
        <v>0.99280605886793061</v>
      </c>
      <c r="I293" s="175" t="s">
        <v>1511</v>
      </c>
      <c r="J293" s="89"/>
      <c r="K293" s="88"/>
      <c r="L293" s="87"/>
    </row>
    <row r="294" spans="1:12" ht="13.2" customHeight="1" x14ac:dyDescent="0.25">
      <c r="A294" s="170">
        <v>287</v>
      </c>
      <c r="B294" s="171" t="s">
        <v>19</v>
      </c>
      <c r="C294" s="171">
        <v>40547</v>
      </c>
      <c r="D294" s="172" t="s">
        <v>1616</v>
      </c>
      <c r="E294" s="171" t="s">
        <v>42</v>
      </c>
      <c r="F294" s="171" t="s">
        <v>152</v>
      </c>
      <c r="G294" s="173">
        <v>11.224136</v>
      </c>
      <c r="H294" s="174">
        <v>0.99296249580824059</v>
      </c>
      <c r="I294" s="175" t="s">
        <v>1511</v>
      </c>
      <c r="J294" s="89"/>
      <c r="K294" s="88"/>
      <c r="L294" s="87"/>
    </row>
    <row r="295" spans="1:12" ht="13.2" customHeight="1" x14ac:dyDescent="0.25">
      <c r="A295" s="170">
        <v>288</v>
      </c>
      <c r="B295" s="171" t="s">
        <v>19</v>
      </c>
      <c r="C295" s="171">
        <v>345</v>
      </c>
      <c r="D295" s="172" t="s">
        <v>1618</v>
      </c>
      <c r="E295" s="171" t="s">
        <v>42</v>
      </c>
      <c r="F295" s="171" t="s">
        <v>43</v>
      </c>
      <c r="G295" s="173">
        <v>9.1105</v>
      </c>
      <c r="H295" s="174">
        <v>0.9931174734591206</v>
      </c>
      <c r="I295" s="175" t="s">
        <v>1511</v>
      </c>
      <c r="J295" s="89"/>
      <c r="K295" s="88"/>
      <c r="L295" s="87"/>
    </row>
    <row r="296" spans="1:12" ht="13.2" customHeight="1" x14ac:dyDescent="0.25">
      <c r="A296" s="170">
        <v>289</v>
      </c>
      <c r="B296" s="171" t="s">
        <v>19</v>
      </c>
      <c r="C296" s="171">
        <v>38094</v>
      </c>
      <c r="D296" s="172" t="s">
        <v>1907</v>
      </c>
      <c r="E296" s="171" t="s">
        <v>42</v>
      </c>
      <c r="F296" s="171" t="s">
        <v>48</v>
      </c>
      <c r="G296" s="173">
        <v>115.12</v>
      </c>
      <c r="H296" s="174">
        <v>0.99327098953387061</v>
      </c>
      <c r="I296" s="175" t="s">
        <v>1511</v>
      </c>
      <c r="J296" s="89"/>
      <c r="K296" s="88"/>
      <c r="L296" s="87"/>
    </row>
    <row r="297" spans="1:12" ht="13.2" customHeight="1" x14ac:dyDescent="0.25">
      <c r="A297" s="170">
        <v>290</v>
      </c>
      <c r="B297" s="171" t="s">
        <v>19</v>
      </c>
      <c r="C297" s="171">
        <v>122</v>
      </c>
      <c r="D297" s="172" t="s">
        <v>1908</v>
      </c>
      <c r="E297" s="171" t="s">
        <v>42</v>
      </c>
      <c r="F297" s="171" t="s">
        <v>48</v>
      </c>
      <c r="G297" s="173">
        <v>4.1687276999999998</v>
      </c>
      <c r="H297" s="174">
        <v>0.99342275968159066</v>
      </c>
      <c r="I297" s="175" t="s">
        <v>1511</v>
      </c>
      <c r="J297" s="89"/>
      <c r="K297" s="88"/>
      <c r="L297" s="87"/>
    </row>
    <row r="298" spans="1:12" ht="13.2" customHeight="1" x14ac:dyDescent="0.25">
      <c r="A298" s="170">
        <v>291</v>
      </c>
      <c r="B298" s="171" t="s">
        <v>19</v>
      </c>
      <c r="C298" s="171">
        <v>7194</v>
      </c>
      <c r="D298" s="172" t="s">
        <v>1909</v>
      </c>
      <c r="E298" s="171" t="s">
        <v>42</v>
      </c>
      <c r="F298" s="171" t="s">
        <v>510</v>
      </c>
      <c r="G298" s="173">
        <v>9.2418484999999997</v>
      </c>
      <c r="H298" s="174">
        <v>0.99357347824314068</v>
      </c>
      <c r="I298" s="175" t="s">
        <v>1511</v>
      </c>
      <c r="J298" s="89"/>
      <c r="K298" s="88"/>
      <c r="L298" s="87"/>
    </row>
    <row r="299" spans="1:12" ht="13.2" customHeight="1" x14ac:dyDescent="0.25">
      <c r="A299" s="170">
        <v>292</v>
      </c>
      <c r="B299" s="171" t="s">
        <v>13</v>
      </c>
      <c r="C299" s="171" t="s">
        <v>653</v>
      </c>
      <c r="D299" s="172" t="s">
        <v>1910</v>
      </c>
      <c r="E299" s="171" t="s">
        <v>42</v>
      </c>
      <c r="F299" s="171" t="s">
        <v>48</v>
      </c>
      <c r="G299" s="173">
        <v>1</v>
      </c>
      <c r="H299" s="174">
        <v>0.99372224580084068</v>
      </c>
      <c r="I299" s="175" t="s">
        <v>1511</v>
      </c>
      <c r="J299" s="89"/>
      <c r="K299" s="88"/>
      <c r="L299" s="87"/>
    </row>
    <row r="300" spans="1:12" ht="13.2" customHeight="1" x14ac:dyDescent="0.25">
      <c r="A300" s="170">
        <v>293</v>
      </c>
      <c r="B300" s="171" t="s">
        <v>19</v>
      </c>
      <c r="C300" s="171">
        <v>36522</v>
      </c>
      <c r="D300" s="172" t="s">
        <v>1611</v>
      </c>
      <c r="E300" s="171" t="s">
        <v>1526</v>
      </c>
      <c r="F300" s="171" t="s">
        <v>48</v>
      </c>
      <c r="G300" s="173">
        <v>3.2128999999999999E-3</v>
      </c>
      <c r="H300" s="174">
        <v>0.99387018008034067</v>
      </c>
      <c r="I300" s="175" t="s">
        <v>1511</v>
      </c>
      <c r="J300" s="89"/>
      <c r="K300" s="88"/>
      <c r="L300" s="87"/>
    </row>
    <row r="301" spans="1:12" ht="13.2" customHeight="1" x14ac:dyDescent="0.25">
      <c r="A301" s="170">
        <v>294</v>
      </c>
      <c r="B301" s="171" t="s">
        <v>19</v>
      </c>
      <c r="C301" s="171">
        <v>43431</v>
      </c>
      <c r="D301" s="172" t="s">
        <v>1619</v>
      </c>
      <c r="E301" s="171" t="s">
        <v>42</v>
      </c>
      <c r="F301" s="171" t="s">
        <v>1744</v>
      </c>
      <c r="G301" s="173">
        <v>1</v>
      </c>
      <c r="H301" s="174">
        <v>0.99401244249279064</v>
      </c>
      <c r="I301" s="175" t="s">
        <v>1511</v>
      </c>
      <c r="J301" s="89"/>
      <c r="K301" s="88"/>
      <c r="L301" s="87"/>
    </row>
    <row r="302" spans="1:12" ht="13.2" customHeight="1" x14ac:dyDescent="0.25">
      <c r="A302" s="170">
        <v>295</v>
      </c>
      <c r="B302" s="171" t="s">
        <v>13</v>
      </c>
      <c r="C302" s="171" t="s">
        <v>661</v>
      </c>
      <c r="D302" s="172" t="s">
        <v>506</v>
      </c>
      <c r="E302" s="171" t="s">
        <v>42</v>
      </c>
      <c r="F302" s="171" t="s">
        <v>48</v>
      </c>
      <c r="G302" s="173">
        <v>6</v>
      </c>
      <c r="H302" s="174">
        <v>0.99415196136858064</v>
      </c>
      <c r="I302" s="175" t="s">
        <v>1511</v>
      </c>
      <c r="J302" s="89"/>
      <c r="K302" s="88"/>
      <c r="L302" s="87"/>
    </row>
    <row r="303" spans="1:12" ht="13.2" customHeight="1" x14ac:dyDescent="0.25">
      <c r="A303" s="170">
        <v>296</v>
      </c>
      <c r="B303" s="171" t="s">
        <v>19</v>
      </c>
      <c r="C303" s="171">
        <v>4263</v>
      </c>
      <c r="D303" s="172" t="s">
        <v>1911</v>
      </c>
      <c r="E303" s="171" t="s">
        <v>1526</v>
      </c>
      <c r="F303" s="171" t="s">
        <v>48</v>
      </c>
      <c r="G303" s="173">
        <v>3.1159999999999998E-4</v>
      </c>
      <c r="H303" s="174">
        <v>0.99428929914708064</v>
      </c>
      <c r="I303" s="175" t="s">
        <v>1511</v>
      </c>
      <c r="J303" s="89"/>
      <c r="K303" s="88"/>
      <c r="L303" s="87"/>
    </row>
    <row r="304" spans="1:12" ht="13.2" customHeight="1" x14ac:dyDescent="0.25">
      <c r="A304" s="170">
        <v>297</v>
      </c>
      <c r="B304" s="171" t="s">
        <v>19</v>
      </c>
      <c r="C304" s="171">
        <v>13417</v>
      </c>
      <c r="D304" s="172" t="s">
        <v>1912</v>
      </c>
      <c r="E304" s="171" t="s">
        <v>42</v>
      </c>
      <c r="F304" s="171" t="s">
        <v>48</v>
      </c>
      <c r="G304" s="173">
        <v>3</v>
      </c>
      <c r="H304" s="174">
        <v>0.99442562041658067</v>
      </c>
      <c r="I304" s="175" t="s">
        <v>1511</v>
      </c>
      <c r="J304" s="89"/>
      <c r="K304" s="88"/>
      <c r="L304" s="87"/>
    </row>
    <row r="305" spans="1:12" ht="13.2" customHeight="1" x14ac:dyDescent="0.25">
      <c r="A305" s="170">
        <v>298</v>
      </c>
      <c r="B305" s="171" t="s">
        <v>19</v>
      </c>
      <c r="C305" s="171">
        <v>6005</v>
      </c>
      <c r="D305" s="172" t="s">
        <v>1607</v>
      </c>
      <c r="E305" s="171" t="s">
        <v>42</v>
      </c>
      <c r="F305" s="171" t="s">
        <v>48</v>
      </c>
      <c r="G305" s="173">
        <v>5</v>
      </c>
      <c r="H305" s="174">
        <v>0.99456181741438066</v>
      </c>
      <c r="I305" s="175" t="s">
        <v>1511</v>
      </c>
      <c r="J305" s="89"/>
      <c r="K305" s="88"/>
      <c r="L305" s="87"/>
    </row>
    <row r="306" spans="1:12" ht="13.2" customHeight="1" x14ac:dyDescent="0.25">
      <c r="A306" s="170">
        <v>299</v>
      </c>
      <c r="B306" s="171" t="s">
        <v>19</v>
      </c>
      <c r="C306" s="171">
        <v>3081</v>
      </c>
      <c r="D306" s="172" t="s">
        <v>212</v>
      </c>
      <c r="E306" s="171" t="s">
        <v>42</v>
      </c>
      <c r="F306" s="171" t="s">
        <v>57</v>
      </c>
      <c r="G306" s="173">
        <v>2</v>
      </c>
      <c r="H306" s="174">
        <v>0.99469717796808066</v>
      </c>
      <c r="I306" s="175" t="s">
        <v>1511</v>
      </c>
      <c r="J306" s="89"/>
      <c r="K306" s="88"/>
      <c r="L306" s="87"/>
    </row>
    <row r="307" spans="1:12" ht="13.2" customHeight="1" x14ac:dyDescent="0.25">
      <c r="A307" s="170">
        <v>300</v>
      </c>
      <c r="B307" s="171" t="s">
        <v>19</v>
      </c>
      <c r="C307" s="171">
        <v>6157</v>
      </c>
      <c r="D307" s="172" t="s">
        <v>1913</v>
      </c>
      <c r="E307" s="171" t="s">
        <v>42</v>
      </c>
      <c r="F307" s="171" t="s">
        <v>48</v>
      </c>
      <c r="G307" s="173">
        <v>4</v>
      </c>
      <c r="H307" s="174">
        <v>0.99483209879117063</v>
      </c>
      <c r="I307" s="175" t="s">
        <v>1511</v>
      </c>
      <c r="J307" s="89"/>
      <c r="K307" s="88"/>
      <c r="L307" s="87"/>
    </row>
    <row r="308" spans="1:12" ht="13.2" customHeight="1" x14ac:dyDescent="0.25">
      <c r="A308" s="170">
        <v>301</v>
      </c>
      <c r="B308" s="171" t="s">
        <v>19</v>
      </c>
      <c r="C308" s="171">
        <v>43098</v>
      </c>
      <c r="D308" s="172" t="s">
        <v>1914</v>
      </c>
      <c r="E308" s="171" t="s">
        <v>42</v>
      </c>
      <c r="F308" s="171" t="s">
        <v>1744</v>
      </c>
      <c r="G308" s="173">
        <v>3</v>
      </c>
      <c r="H308" s="174">
        <v>0.99496579750106062</v>
      </c>
      <c r="I308" s="175" t="s">
        <v>1511</v>
      </c>
      <c r="J308" s="89"/>
      <c r="K308" s="88"/>
      <c r="L308" s="87"/>
    </row>
    <row r="309" spans="1:12" ht="13.2" customHeight="1" x14ac:dyDescent="0.25">
      <c r="A309" s="170">
        <v>302</v>
      </c>
      <c r="B309" s="171" t="s">
        <v>19</v>
      </c>
      <c r="C309" s="171">
        <v>6299</v>
      </c>
      <c r="D309" s="172" t="s">
        <v>1609</v>
      </c>
      <c r="E309" s="171" t="s">
        <v>42</v>
      </c>
      <c r="F309" s="171" t="s">
        <v>48</v>
      </c>
      <c r="G309" s="173">
        <v>3</v>
      </c>
      <c r="H309" s="174">
        <v>0.99509702841075065</v>
      </c>
      <c r="I309" s="175" t="s">
        <v>1511</v>
      </c>
      <c r="J309" s="89"/>
      <c r="K309" s="88"/>
      <c r="L309" s="87"/>
    </row>
    <row r="310" spans="1:12" ht="13.2" customHeight="1" x14ac:dyDescent="0.25">
      <c r="A310" s="170">
        <v>303</v>
      </c>
      <c r="B310" s="171" t="s">
        <v>19</v>
      </c>
      <c r="C310" s="171">
        <v>4093</v>
      </c>
      <c r="D310" s="172" t="s">
        <v>1915</v>
      </c>
      <c r="E310" s="171" t="s">
        <v>78</v>
      </c>
      <c r="F310" s="171" t="s">
        <v>33</v>
      </c>
      <c r="G310" s="173">
        <v>17.6976233</v>
      </c>
      <c r="H310" s="174">
        <v>0.99522729544948063</v>
      </c>
      <c r="I310" s="175" t="s">
        <v>1511</v>
      </c>
      <c r="J310" s="89"/>
      <c r="K310" s="88"/>
      <c r="L310" s="87"/>
    </row>
    <row r="311" spans="1:12" ht="13.2" customHeight="1" x14ac:dyDescent="0.25">
      <c r="A311" s="170">
        <v>304</v>
      </c>
      <c r="B311" s="171" t="s">
        <v>19</v>
      </c>
      <c r="C311" s="171">
        <v>9835</v>
      </c>
      <c r="D311" s="172" t="s">
        <v>1916</v>
      </c>
      <c r="E311" s="171" t="s">
        <v>42</v>
      </c>
      <c r="F311" s="171" t="s">
        <v>44</v>
      </c>
      <c r="G311" s="173">
        <v>34.541645600000003</v>
      </c>
      <c r="H311" s="174">
        <v>0.99535673230679067</v>
      </c>
      <c r="I311" s="175" t="s">
        <v>1511</v>
      </c>
      <c r="J311" s="89"/>
      <c r="K311" s="88"/>
      <c r="L311" s="87"/>
    </row>
    <row r="312" spans="1:12" ht="13.2" customHeight="1" x14ac:dyDescent="0.25">
      <c r="A312" s="170">
        <v>305</v>
      </c>
      <c r="B312" s="171" t="s">
        <v>19</v>
      </c>
      <c r="C312" s="171">
        <v>40864</v>
      </c>
      <c r="D312" s="172" t="s">
        <v>1917</v>
      </c>
      <c r="E312" s="171" t="s">
        <v>42</v>
      </c>
      <c r="F312" s="171" t="s">
        <v>22</v>
      </c>
      <c r="G312" s="173">
        <v>21</v>
      </c>
      <c r="H312" s="174">
        <v>0.99548611348010063</v>
      </c>
      <c r="I312" s="175" t="s">
        <v>1511</v>
      </c>
      <c r="J312" s="89"/>
      <c r="K312" s="88"/>
      <c r="L312" s="87"/>
    </row>
    <row r="313" spans="1:12" ht="13.2" customHeight="1" x14ac:dyDescent="0.25">
      <c r="A313" s="170">
        <v>306</v>
      </c>
      <c r="B313" s="171" t="s">
        <v>19</v>
      </c>
      <c r="C313" s="171">
        <v>40549</v>
      </c>
      <c r="D313" s="172" t="s">
        <v>151</v>
      </c>
      <c r="E313" s="171" t="s">
        <v>42</v>
      </c>
      <c r="F313" s="171" t="s">
        <v>152</v>
      </c>
      <c r="G313" s="173">
        <v>1.3062720000000001</v>
      </c>
      <c r="H313" s="174">
        <v>0.99561441818610008</v>
      </c>
      <c r="I313" s="175" t="s">
        <v>1511</v>
      </c>
      <c r="J313" s="89"/>
      <c r="K313" s="88"/>
      <c r="L313" s="87"/>
    </row>
    <row r="314" spans="1:12" ht="13.2" customHeight="1" x14ac:dyDescent="0.25">
      <c r="A314" s="170">
        <v>307</v>
      </c>
      <c r="B314" s="171" t="s">
        <v>19</v>
      </c>
      <c r="C314" s="171">
        <v>20078</v>
      </c>
      <c r="D314" s="172" t="s">
        <v>1918</v>
      </c>
      <c r="E314" s="171" t="s">
        <v>42</v>
      </c>
      <c r="F314" s="171" t="s">
        <v>48</v>
      </c>
      <c r="G314" s="173">
        <v>8.1029412999999995</v>
      </c>
      <c r="H314" s="174">
        <v>0.99573618364319005</v>
      </c>
      <c r="I314" s="175" t="s">
        <v>1511</v>
      </c>
      <c r="J314" s="89"/>
      <c r="K314" s="88"/>
      <c r="L314" s="87"/>
    </row>
    <row r="315" spans="1:12" ht="13.2" customHeight="1" x14ac:dyDescent="0.25">
      <c r="A315" s="170">
        <v>308</v>
      </c>
      <c r="B315" s="171" t="s">
        <v>19</v>
      </c>
      <c r="C315" s="171">
        <v>11717</v>
      </c>
      <c r="D315" s="172" t="s">
        <v>1919</v>
      </c>
      <c r="E315" s="171" t="s">
        <v>42</v>
      </c>
      <c r="F315" s="171" t="s">
        <v>48</v>
      </c>
      <c r="G315" s="173">
        <v>4</v>
      </c>
      <c r="H315" s="174">
        <v>0.99585714779902013</v>
      </c>
      <c r="I315" s="175" t="s">
        <v>1511</v>
      </c>
      <c r="J315" s="89"/>
      <c r="K315" s="88"/>
      <c r="L315" s="87"/>
    </row>
    <row r="316" spans="1:12" ht="13.2" customHeight="1" x14ac:dyDescent="0.25">
      <c r="A316" s="170">
        <v>309</v>
      </c>
      <c r="B316" s="171" t="s">
        <v>19</v>
      </c>
      <c r="C316" s="171">
        <v>43461</v>
      </c>
      <c r="D316" s="172" t="s">
        <v>1630</v>
      </c>
      <c r="E316" s="171" t="s">
        <v>1526</v>
      </c>
      <c r="F316" s="171" t="s">
        <v>33</v>
      </c>
      <c r="G316" s="173">
        <v>777.4979932</v>
      </c>
      <c r="H316" s="174">
        <v>0.99597606594461008</v>
      </c>
      <c r="I316" s="175" t="s">
        <v>1511</v>
      </c>
      <c r="J316" s="89"/>
      <c r="K316" s="88"/>
      <c r="L316" s="87"/>
    </row>
    <row r="317" spans="1:12" ht="13.2" customHeight="1" x14ac:dyDescent="0.25">
      <c r="A317" s="170">
        <v>310</v>
      </c>
      <c r="B317" s="171" t="s">
        <v>19</v>
      </c>
      <c r="C317" s="171">
        <v>10535</v>
      </c>
      <c r="D317" s="172" t="s">
        <v>1628</v>
      </c>
      <c r="E317" s="171" t="s">
        <v>1526</v>
      </c>
      <c r="F317" s="171" t="s">
        <v>48</v>
      </c>
      <c r="G317" s="173">
        <v>4.3059199999999999E-2</v>
      </c>
      <c r="H317" s="174">
        <v>0.99609088176408012</v>
      </c>
      <c r="I317" s="175" t="s">
        <v>1511</v>
      </c>
      <c r="J317" s="89"/>
      <c r="K317" s="88"/>
      <c r="L317" s="87"/>
    </row>
    <row r="318" spans="1:12" ht="13.2" customHeight="1" x14ac:dyDescent="0.25">
      <c r="A318" s="170">
        <v>311</v>
      </c>
      <c r="B318" s="171" t="s">
        <v>19</v>
      </c>
      <c r="C318" s="171">
        <v>10899</v>
      </c>
      <c r="D318" s="172" t="s">
        <v>1920</v>
      </c>
      <c r="E318" s="171" t="s">
        <v>42</v>
      </c>
      <c r="F318" s="171" t="s">
        <v>48</v>
      </c>
      <c r="G318" s="173">
        <v>3</v>
      </c>
      <c r="H318" s="174">
        <v>0.99620394510793009</v>
      </c>
      <c r="I318" s="175" t="s">
        <v>1511</v>
      </c>
      <c r="J318" s="89"/>
      <c r="K318" s="88"/>
      <c r="L318" s="87"/>
    </row>
    <row r="319" spans="1:12" ht="13.2" customHeight="1" x14ac:dyDescent="0.25">
      <c r="A319" s="170">
        <v>312</v>
      </c>
      <c r="B319" s="171" t="s">
        <v>19</v>
      </c>
      <c r="C319" s="171">
        <v>43600</v>
      </c>
      <c r="D319" s="172" t="s">
        <v>207</v>
      </c>
      <c r="E319" s="171" t="s">
        <v>42</v>
      </c>
      <c r="F319" s="171" t="s">
        <v>1744</v>
      </c>
      <c r="G319" s="173">
        <v>4</v>
      </c>
      <c r="H319" s="174">
        <v>0.99631697499401006</v>
      </c>
      <c r="I319" s="175" t="s">
        <v>1511</v>
      </c>
      <c r="J319" s="89"/>
      <c r="K319" s="88"/>
      <c r="L319" s="87"/>
    </row>
    <row r="320" spans="1:12" ht="13.2" customHeight="1" x14ac:dyDescent="0.25">
      <c r="A320" s="170">
        <v>313</v>
      </c>
      <c r="B320" s="171" t="s">
        <v>19</v>
      </c>
      <c r="C320" s="171">
        <v>1966</v>
      </c>
      <c r="D320" s="172" t="s">
        <v>1921</v>
      </c>
      <c r="E320" s="171" t="s">
        <v>42</v>
      </c>
      <c r="F320" s="171" t="s">
        <v>48</v>
      </c>
      <c r="G320" s="173">
        <v>8.2889999999999997</v>
      </c>
      <c r="H320" s="174">
        <v>0.99642822450644009</v>
      </c>
      <c r="I320" s="175" t="s">
        <v>1511</v>
      </c>
      <c r="J320" s="89"/>
      <c r="K320" s="88"/>
      <c r="L320" s="87"/>
    </row>
    <row r="321" spans="1:12" ht="13.2" customHeight="1" x14ac:dyDescent="0.25">
      <c r="A321" s="170">
        <v>314</v>
      </c>
      <c r="B321" s="171" t="s">
        <v>19</v>
      </c>
      <c r="C321" s="171">
        <v>3670</v>
      </c>
      <c r="D321" s="172" t="s">
        <v>1922</v>
      </c>
      <c r="E321" s="171" t="s">
        <v>42</v>
      </c>
      <c r="F321" s="171" t="s">
        <v>48</v>
      </c>
      <c r="G321" s="173">
        <v>8</v>
      </c>
      <c r="H321" s="174">
        <v>0.99653884543352012</v>
      </c>
      <c r="I321" s="175" t="s">
        <v>1511</v>
      </c>
      <c r="J321" s="89"/>
      <c r="K321" s="88"/>
      <c r="L321" s="87"/>
    </row>
    <row r="322" spans="1:12" ht="13.2" customHeight="1" x14ac:dyDescent="0.25">
      <c r="A322" s="170">
        <v>315</v>
      </c>
      <c r="B322" s="171" t="s">
        <v>19</v>
      </c>
      <c r="C322" s="171">
        <v>39961</v>
      </c>
      <c r="D322" s="172" t="s">
        <v>1923</v>
      </c>
      <c r="E322" s="171" t="s">
        <v>42</v>
      </c>
      <c r="F322" s="171" t="s">
        <v>48</v>
      </c>
      <c r="G322" s="173">
        <v>8.3396260000000009</v>
      </c>
      <c r="H322" s="174">
        <v>0.99664874151669014</v>
      </c>
      <c r="I322" s="175" t="s">
        <v>1511</v>
      </c>
      <c r="J322" s="89"/>
      <c r="K322" s="88"/>
      <c r="L322" s="87"/>
    </row>
    <row r="323" spans="1:12" ht="13.2" customHeight="1" x14ac:dyDescent="0.25">
      <c r="A323" s="170">
        <v>316</v>
      </c>
      <c r="B323" s="171" t="s">
        <v>19</v>
      </c>
      <c r="C323" s="171">
        <v>7568</v>
      </c>
      <c r="D323" s="172" t="s">
        <v>200</v>
      </c>
      <c r="E323" s="171" t="s">
        <v>42</v>
      </c>
      <c r="F323" s="171" t="s">
        <v>48</v>
      </c>
      <c r="G323" s="173">
        <v>340.68859520000001</v>
      </c>
      <c r="H323" s="174">
        <v>0.99675784315481009</v>
      </c>
      <c r="I323" s="175" t="s">
        <v>1511</v>
      </c>
      <c r="J323" s="89"/>
      <c r="K323" s="88"/>
      <c r="L323" s="87"/>
    </row>
    <row r="324" spans="1:12" ht="13.2" customHeight="1" x14ac:dyDescent="0.25">
      <c r="A324" s="170">
        <v>317</v>
      </c>
      <c r="B324" s="171" t="s">
        <v>19</v>
      </c>
      <c r="C324" s="171">
        <v>21127</v>
      </c>
      <c r="D324" s="172" t="s">
        <v>1924</v>
      </c>
      <c r="E324" s="171" t="s">
        <v>42</v>
      </c>
      <c r="F324" s="171" t="s">
        <v>48</v>
      </c>
      <c r="G324" s="173">
        <v>49.994235500000002</v>
      </c>
      <c r="H324" s="174">
        <v>0.99686609043841012</v>
      </c>
      <c r="I324" s="175" t="s">
        <v>1511</v>
      </c>
      <c r="J324" s="89"/>
      <c r="K324" s="88"/>
      <c r="L324" s="87"/>
    </row>
    <row r="325" spans="1:12" ht="13.2" customHeight="1" x14ac:dyDescent="0.25">
      <c r="A325" s="170">
        <v>318</v>
      </c>
      <c r="B325" s="171" t="s">
        <v>19</v>
      </c>
      <c r="C325" s="171">
        <v>7622</v>
      </c>
      <c r="D325" s="172" t="s">
        <v>1624</v>
      </c>
      <c r="E325" s="171" t="s">
        <v>1526</v>
      </c>
      <c r="F325" s="171" t="s">
        <v>48</v>
      </c>
      <c r="G325" s="173">
        <v>2.2220000000000001E-4</v>
      </c>
      <c r="H325" s="174">
        <v>0.9969717710657201</v>
      </c>
      <c r="I325" s="175" t="s">
        <v>1511</v>
      </c>
      <c r="J325" s="89"/>
      <c r="K325" s="88"/>
      <c r="L325" s="87"/>
    </row>
    <row r="326" spans="1:12" ht="13.2" customHeight="1" x14ac:dyDescent="0.25">
      <c r="A326" s="170">
        <v>319</v>
      </c>
      <c r="B326" s="171" t="s">
        <v>19</v>
      </c>
      <c r="C326" s="171">
        <v>1872</v>
      </c>
      <c r="D326" s="172" t="s">
        <v>1925</v>
      </c>
      <c r="E326" s="171" t="s">
        <v>42</v>
      </c>
      <c r="F326" s="171" t="s">
        <v>48</v>
      </c>
      <c r="G326" s="173">
        <v>79</v>
      </c>
      <c r="H326" s="174">
        <v>0.99707070089412009</v>
      </c>
      <c r="I326" s="175" t="s">
        <v>1511</v>
      </c>
      <c r="J326" s="89"/>
      <c r="K326" s="88"/>
      <c r="L326" s="87"/>
    </row>
    <row r="327" spans="1:12" ht="13.2" customHeight="1" x14ac:dyDescent="0.25">
      <c r="A327" s="170">
        <v>320</v>
      </c>
      <c r="B327" s="171" t="s">
        <v>19</v>
      </c>
      <c r="C327" s="171">
        <v>6136</v>
      </c>
      <c r="D327" s="172" t="s">
        <v>1926</v>
      </c>
      <c r="E327" s="171" t="s">
        <v>42</v>
      </c>
      <c r="F327" s="171" t="s">
        <v>48</v>
      </c>
      <c r="G327" s="173">
        <v>1</v>
      </c>
      <c r="H327" s="174">
        <v>0.99716946821339014</v>
      </c>
      <c r="I327" s="175" t="s">
        <v>1511</v>
      </c>
      <c r="J327" s="89"/>
      <c r="K327" s="88"/>
      <c r="L327" s="87"/>
    </row>
    <row r="328" spans="1:12" ht="13.2" customHeight="1" x14ac:dyDescent="0.25">
      <c r="A328" s="170">
        <v>321</v>
      </c>
      <c r="B328" s="171" t="s">
        <v>19</v>
      </c>
      <c r="C328" s="171">
        <v>38643</v>
      </c>
      <c r="D328" s="172" t="s">
        <v>1927</v>
      </c>
      <c r="E328" s="171" t="s">
        <v>42</v>
      </c>
      <c r="F328" s="171" t="s">
        <v>48</v>
      </c>
      <c r="G328" s="173">
        <v>4</v>
      </c>
      <c r="H328" s="174">
        <v>0.99726823553266009</v>
      </c>
      <c r="I328" s="175" t="s">
        <v>1511</v>
      </c>
      <c r="J328" s="89"/>
      <c r="K328" s="88"/>
      <c r="L328" s="87"/>
    </row>
    <row r="329" spans="1:12" ht="13.2" customHeight="1" x14ac:dyDescent="0.25">
      <c r="A329" s="170">
        <v>322</v>
      </c>
      <c r="B329" s="171" t="s">
        <v>19</v>
      </c>
      <c r="C329" s="171">
        <v>2681</v>
      </c>
      <c r="D329" s="172" t="s">
        <v>1928</v>
      </c>
      <c r="E329" s="171" t="s">
        <v>42</v>
      </c>
      <c r="F329" s="171" t="s">
        <v>44</v>
      </c>
      <c r="G329" s="173">
        <v>10.273999999999999</v>
      </c>
      <c r="H329" s="174">
        <v>0.99736693947337007</v>
      </c>
      <c r="I329" s="175" t="s">
        <v>1511</v>
      </c>
      <c r="J329" s="89"/>
      <c r="K329" s="88"/>
      <c r="L329" s="87"/>
    </row>
    <row r="330" spans="1:12" ht="13.2" customHeight="1" x14ac:dyDescent="0.25">
      <c r="A330" s="170">
        <v>323</v>
      </c>
      <c r="B330" s="171" t="s">
        <v>19</v>
      </c>
      <c r="C330" s="171">
        <v>34653</v>
      </c>
      <c r="D330" s="172" t="s">
        <v>1929</v>
      </c>
      <c r="E330" s="171" t="s">
        <v>42</v>
      </c>
      <c r="F330" s="171" t="s">
        <v>48</v>
      </c>
      <c r="G330" s="173">
        <v>20</v>
      </c>
      <c r="H330" s="174">
        <v>0.99746396698891004</v>
      </c>
      <c r="I330" s="175" t="s">
        <v>1511</v>
      </c>
      <c r="J330" s="89"/>
      <c r="K330" s="88"/>
      <c r="L330" s="87"/>
    </row>
    <row r="331" spans="1:12" ht="13.2" customHeight="1" x14ac:dyDescent="0.25">
      <c r="A331" s="170">
        <v>324</v>
      </c>
      <c r="B331" s="171" t="s">
        <v>19</v>
      </c>
      <c r="C331" s="171">
        <v>6307</v>
      </c>
      <c r="D331" s="172" t="s">
        <v>1930</v>
      </c>
      <c r="E331" s="171" t="s">
        <v>42</v>
      </c>
      <c r="F331" s="171" t="s">
        <v>48</v>
      </c>
      <c r="G331" s="173">
        <v>2</v>
      </c>
      <c r="H331" s="174">
        <v>0.99755852818928004</v>
      </c>
      <c r="I331" s="175" t="s">
        <v>1511</v>
      </c>
      <c r="J331" s="89"/>
      <c r="K331" s="88"/>
      <c r="L331" s="87"/>
    </row>
    <row r="332" spans="1:12" ht="13.2" customHeight="1" x14ac:dyDescent="0.25">
      <c r="A332" s="170">
        <v>325</v>
      </c>
      <c r="B332" s="171" t="s">
        <v>19</v>
      </c>
      <c r="C332" s="171">
        <v>11683</v>
      </c>
      <c r="D332" s="172" t="s">
        <v>1931</v>
      </c>
      <c r="E332" s="171" t="s">
        <v>42</v>
      </c>
      <c r="F332" s="171" t="s">
        <v>48</v>
      </c>
      <c r="G332" s="173">
        <v>4</v>
      </c>
      <c r="H332" s="174">
        <v>0.99764913181413006</v>
      </c>
      <c r="I332" s="175" t="s">
        <v>1511</v>
      </c>
      <c r="J332" s="89"/>
      <c r="K332" s="88"/>
      <c r="L332" s="87"/>
    </row>
    <row r="333" spans="1:12" ht="13.2" customHeight="1" x14ac:dyDescent="0.25">
      <c r="A333" s="170">
        <v>326</v>
      </c>
      <c r="B333" s="171" t="s">
        <v>19</v>
      </c>
      <c r="C333" s="171">
        <v>20147</v>
      </c>
      <c r="D333" s="172" t="s">
        <v>1671</v>
      </c>
      <c r="E333" s="171" t="s">
        <v>42</v>
      </c>
      <c r="F333" s="171" t="s">
        <v>48</v>
      </c>
      <c r="G333" s="173">
        <v>28</v>
      </c>
      <c r="H333" s="174">
        <v>0.99773933394582004</v>
      </c>
      <c r="I333" s="175" t="s">
        <v>1511</v>
      </c>
      <c r="J333" s="89"/>
      <c r="K333" s="88"/>
      <c r="L333" s="87"/>
    </row>
    <row r="334" spans="1:12" ht="13.2" customHeight="1" x14ac:dyDescent="0.25">
      <c r="A334" s="170">
        <v>327</v>
      </c>
      <c r="B334" s="171" t="s">
        <v>19</v>
      </c>
      <c r="C334" s="171">
        <v>11280</v>
      </c>
      <c r="D334" s="172" t="s">
        <v>1623</v>
      </c>
      <c r="E334" s="171" t="s">
        <v>1526</v>
      </c>
      <c r="F334" s="171" t="s">
        <v>48</v>
      </c>
      <c r="G334" s="173">
        <v>1.2164700000000001E-2</v>
      </c>
      <c r="H334" s="174">
        <v>0.9978286590394001</v>
      </c>
      <c r="I334" s="175" t="s">
        <v>1511</v>
      </c>
      <c r="J334" s="89"/>
      <c r="K334" s="88"/>
      <c r="L334" s="87"/>
    </row>
    <row r="335" spans="1:12" ht="13.2" customHeight="1" x14ac:dyDescent="0.25">
      <c r="A335" s="170">
        <v>328</v>
      </c>
      <c r="B335" s="171" t="s">
        <v>19</v>
      </c>
      <c r="C335" s="171">
        <v>37411</v>
      </c>
      <c r="D335" s="172" t="s">
        <v>1932</v>
      </c>
      <c r="E335" s="171" t="s">
        <v>42</v>
      </c>
      <c r="F335" s="171" t="s">
        <v>510</v>
      </c>
      <c r="G335" s="173">
        <v>6.6022559999999997</v>
      </c>
      <c r="H335" s="174">
        <v>0.99791528211148006</v>
      </c>
      <c r="I335" s="175" t="s">
        <v>1511</v>
      </c>
      <c r="J335" s="89"/>
      <c r="K335" s="88"/>
      <c r="L335" s="87"/>
    </row>
    <row r="336" spans="1:12" ht="13.2" customHeight="1" x14ac:dyDescent="0.25">
      <c r="A336" s="170">
        <v>329</v>
      </c>
      <c r="B336" s="171" t="s">
        <v>19</v>
      </c>
      <c r="C336" s="171">
        <v>20247</v>
      </c>
      <c r="D336" s="172" t="s">
        <v>1933</v>
      </c>
      <c r="E336" s="171" t="s">
        <v>42</v>
      </c>
      <c r="F336" s="171" t="s">
        <v>43</v>
      </c>
      <c r="G336" s="173">
        <v>6.2167900999999999</v>
      </c>
      <c r="H336" s="174">
        <v>0.99808280536200011</v>
      </c>
      <c r="I336" s="175" t="s">
        <v>1511</v>
      </c>
      <c r="J336" s="89"/>
      <c r="K336" s="88"/>
      <c r="L336" s="87"/>
    </row>
    <row r="337" spans="1:12" ht="13.2" customHeight="1" x14ac:dyDescent="0.25">
      <c r="A337" s="170">
        <v>330</v>
      </c>
      <c r="B337" s="171" t="s">
        <v>19</v>
      </c>
      <c r="C337" s="171">
        <v>38102</v>
      </c>
      <c r="D337" s="172" t="s">
        <v>1934</v>
      </c>
      <c r="E337" s="171" t="s">
        <v>42</v>
      </c>
      <c r="F337" s="171" t="s">
        <v>48</v>
      </c>
      <c r="G337" s="173">
        <v>18</v>
      </c>
      <c r="H337" s="174">
        <v>0.99816522617372005</v>
      </c>
      <c r="I337" s="175" t="s">
        <v>1511</v>
      </c>
      <c r="J337" s="89"/>
      <c r="K337" s="88"/>
      <c r="L337" s="87"/>
    </row>
    <row r="338" spans="1:12" ht="13.2" customHeight="1" x14ac:dyDescent="0.25">
      <c r="A338" s="170">
        <v>331</v>
      </c>
      <c r="B338" s="171" t="s">
        <v>19</v>
      </c>
      <c r="C338" s="171">
        <v>43475</v>
      </c>
      <c r="D338" s="172" t="s">
        <v>1626</v>
      </c>
      <c r="E338" s="171" t="s">
        <v>1526</v>
      </c>
      <c r="F338" s="171" t="s">
        <v>22</v>
      </c>
      <c r="G338" s="173">
        <v>8</v>
      </c>
      <c r="H338" s="174">
        <v>0.99824739844206012</v>
      </c>
      <c r="I338" s="175" t="s">
        <v>1511</v>
      </c>
      <c r="J338" s="89"/>
      <c r="K338" s="88"/>
      <c r="L338" s="87"/>
    </row>
    <row r="339" spans="1:12" ht="13.2" customHeight="1" x14ac:dyDescent="0.25">
      <c r="A339" s="170">
        <v>332</v>
      </c>
      <c r="B339" s="171" t="s">
        <v>19</v>
      </c>
      <c r="C339" s="171">
        <v>10412</v>
      </c>
      <c r="D339" s="172" t="s">
        <v>1621</v>
      </c>
      <c r="E339" s="171" t="s">
        <v>42</v>
      </c>
      <c r="F339" s="171" t="s">
        <v>48</v>
      </c>
      <c r="G339" s="173">
        <v>2</v>
      </c>
      <c r="H339" s="174">
        <v>0.9983294942355001</v>
      </c>
      <c r="I339" s="175" t="s">
        <v>1511</v>
      </c>
      <c r="J339" s="89"/>
      <c r="K339" s="88"/>
      <c r="L339" s="87"/>
    </row>
    <row r="340" spans="1:12" ht="13.2" customHeight="1" x14ac:dyDescent="0.25">
      <c r="A340" s="170">
        <v>333</v>
      </c>
      <c r="B340" s="171" t="s">
        <v>19</v>
      </c>
      <c r="C340" s="171">
        <v>38599</v>
      </c>
      <c r="D340" s="172" t="s">
        <v>1935</v>
      </c>
      <c r="E340" s="171" t="s">
        <v>42</v>
      </c>
      <c r="F340" s="171" t="s">
        <v>48</v>
      </c>
      <c r="G340" s="173">
        <v>26.517600000000002</v>
      </c>
      <c r="H340" s="174">
        <v>0.99840896376272004</v>
      </c>
      <c r="I340" s="175" t="s">
        <v>1511</v>
      </c>
      <c r="J340" s="89"/>
      <c r="K340" s="88"/>
      <c r="L340" s="87"/>
    </row>
    <row r="341" spans="1:12" ht="13.2" customHeight="1" x14ac:dyDescent="0.25">
      <c r="A341" s="170">
        <v>334</v>
      </c>
      <c r="B341" s="171" t="s">
        <v>19</v>
      </c>
      <c r="C341" s="171">
        <v>38099</v>
      </c>
      <c r="D341" s="172" t="s">
        <v>1620</v>
      </c>
      <c r="E341" s="171" t="s">
        <v>42</v>
      </c>
      <c r="F341" s="171" t="s">
        <v>48</v>
      </c>
      <c r="G341" s="173">
        <v>115.12</v>
      </c>
      <c r="H341" s="174">
        <v>0.9984881978658201</v>
      </c>
      <c r="I341" s="175" t="s">
        <v>1511</v>
      </c>
      <c r="J341" s="89"/>
      <c r="K341" s="88"/>
      <c r="L341" s="87"/>
    </row>
    <row r="342" spans="1:12" ht="13.2" customHeight="1" x14ac:dyDescent="0.25">
      <c r="A342" s="170">
        <v>335</v>
      </c>
      <c r="B342" s="171" t="s">
        <v>19</v>
      </c>
      <c r="C342" s="171">
        <v>296</v>
      </c>
      <c r="D342" s="172" t="s">
        <v>1936</v>
      </c>
      <c r="E342" s="171" t="s">
        <v>42</v>
      </c>
      <c r="F342" s="171" t="s">
        <v>48</v>
      </c>
      <c r="G342" s="173">
        <v>73.06</v>
      </c>
      <c r="H342" s="174">
        <v>0.9985671178483001</v>
      </c>
      <c r="I342" s="175" t="s">
        <v>1511</v>
      </c>
      <c r="J342" s="89"/>
      <c r="K342" s="88"/>
      <c r="L342" s="87"/>
    </row>
    <row r="343" spans="1:12" ht="13.2" customHeight="1" x14ac:dyDescent="0.25">
      <c r="A343" s="170">
        <v>336</v>
      </c>
      <c r="B343" s="171" t="s">
        <v>19</v>
      </c>
      <c r="C343" s="171">
        <v>37329</v>
      </c>
      <c r="D343" s="172" t="s">
        <v>318</v>
      </c>
      <c r="E343" s="171" t="s">
        <v>42</v>
      </c>
      <c r="F343" s="171" t="s">
        <v>43</v>
      </c>
      <c r="G343" s="173">
        <v>1.2476457000000001</v>
      </c>
      <c r="H343" s="174">
        <v>0.99864455192088009</v>
      </c>
      <c r="I343" s="175" t="s">
        <v>1511</v>
      </c>
      <c r="J343" s="89"/>
      <c r="K343" s="88"/>
      <c r="L343" s="87"/>
    </row>
    <row r="344" spans="1:12" ht="13.2" customHeight="1" x14ac:dyDescent="0.25">
      <c r="A344" s="170">
        <v>337</v>
      </c>
      <c r="B344" s="171" t="s">
        <v>19</v>
      </c>
      <c r="C344" s="171">
        <v>11749</v>
      </c>
      <c r="D344" s="172" t="s">
        <v>1937</v>
      </c>
      <c r="E344" s="171" t="s">
        <v>42</v>
      </c>
      <c r="F344" s="171" t="s">
        <v>48</v>
      </c>
      <c r="G344" s="173">
        <v>4</v>
      </c>
      <c r="H344" s="174">
        <v>0.99871781486463007</v>
      </c>
      <c r="I344" s="175" t="s">
        <v>1511</v>
      </c>
      <c r="J344" s="89"/>
      <c r="K344" s="88"/>
      <c r="L344" s="87"/>
    </row>
    <row r="345" spans="1:12" ht="13.2" customHeight="1" x14ac:dyDescent="0.25">
      <c r="A345" s="170">
        <v>338</v>
      </c>
      <c r="B345" s="171" t="s">
        <v>19</v>
      </c>
      <c r="C345" s="171">
        <v>7700</v>
      </c>
      <c r="D345" s="172" t="s">
        <v>1631</v>
      </c>
      <c r="E345" s="171" t="s">
        <v>42</v>
      </c>
      <c r="F345" s="171" t="s">
        <v>44</v>
      </c>
      <c r="G345" s="173">
        <v>5.6002099999999997</v>
      </c>
      <c r="H345" s="174">
        <v>0.99878890858745006</v>
      </c>
      <c r="I345" s="175" t="s">
        <v>1511</v>
      </c>
      <c r="J345" s="89"/>
      <c r="K345" s="88"/>
      <c r="L345" s="87"/>
    </row>
    <row r="346" spans="1:12" ht="13.2" customHeight="1" x14ac:dyDescent="0.25">
      <c r="A346" s="170">
        <v>339</v>
      </c>
      <c r="B346" s="171" t="s">
        <v>19</v>
      </c>
      <c r="C346" s="171">
        <v>10404</v>
      </c>
      <c r="D346" s="172" t="s">
        <v>1938</v>
      </c>
      <c r="E346" s="171" t="s">
        <v>42</v>
      </c>
      <c r="F346" s="171" t="s">
        <v>48</v>
      </c>
      <c r="G346" s="173">
        <v>2</v>
      </c>
      <c r="H346" s="174">
        <v>0.9988566462204701</v>
      </c>
      <c r="I346" s="175" t="s">
        <v>1511</v>
      </c>
      <c r="J346" s="89"/>
      <c r="K346" s="88"/>
      <c r="L346" s="87"/>
    </row>
    <row r="347" spans="1:12" ht="13.2" customHeight="1" x14ac:dyDescent="0.25">
      <c r="A347" s="170">
        <v>340</v>
      </c>
      <c r="B347" s="171" t="s">
        <v>19</v>
      </c>
      <c r="C347" s="171">
        <v>44499</v>
      </c>
      <c r="D347" s="172" t="s">
        <v>1625</v>
      </c>
      <c r="E347" s="171" t="s">
        <v>78</v>
      </c>
      <c r="F347" s="171" t="s">
        <v>1809</v>
      </c>
      <c r="G347" s="173">
        <v>13.937431800000001</v>
      </c>
      <c r="H347" s="174">
        <v>0.99892326269242004</v>
      </c>
      <c r="I347" s="175" t="s">
        <v>1511</v>
      </c>
      <c r="J347" s="89"/>
      <c r="K347" s="88"/>
      <c r="L347" s="87"/>
    </row>
    <row r="348" spans="1:12" ht="13.2" customHeight="1" x14ac:dyDescent="0.25">
      <c r="A348" s="170">
        <v>341</v>
      </c>
      <c r="B348" s="171" t="s">
        <v>19</v>
      </c>
      <c r="C348" s="171">
        <v>39813</v>
      </c>
      <c r="D348" s="172" t="s">
        <v>1939</v>
      </c>
      <c r="E348" s="171" t="s">
        <v>1526</v>
      </c>
      <c r="F348" s="171" t="s">
        <v>48</v>
      </c>
      <c r="G348" s="173">
        <v>3.6817999999999998E-3</v>
      </c>
      <c r="H348" s="174">
        <v>0.99898947937697014</v>
      </c>
      <c r="I348" s="175" t="s">
        <v>1511</v>
      </c>
      <c r="J348" s="89"/>
      <c r="K348" s="88"/>
      <c r="L348" s="87"/>
    </row>
    <row r="349" spans="1:12" ht="13.2" customHeight="1" x14ac:dyDescent="0.25">
      <c r="A349" s="170">
        <v>342</v>
      </c>
      <c r="B349" s="171" t="s">
        <v>19</v>
      </c>
      <c r="C349" s="171">
        <v>6138</v>
      </c>
      <c r="D349" s="172" t="s">
        <v>1940</v>
      </c>
      <c r="E349" s="171" t="s">
        <v>42</v>
      </c>
      <c r="F349" s="171" t="s">
        <v>48</v>
      </c>
      <c r="G349" s="173">
        <v>10.192500000000001</v>
      </c>
      <c r="H349" s="174">
        <v>0.99905524718414007</v>
      </c>
      <c r="I349" s="175" t="s">
        <v>1511</v>
      </c>
      <c r="J349" s="89"/>
      <c r="K349" s="88"/>
      <c r="L349" s="87"/>
    </row>
    <row r="350" spans="1:12" ht="13.2" customHeight="1" x14ac:dyDescent="0.25">
      <c r="A350" s="170">
        <v>343</v>
      </c>
      <c r="B350" s="171" t="s">
        <v>19</v>
      </c>
      <c r="C350" s="171">
        <v>408</v>
      </c>
      <c r="D350" s="172" t="s">
        <v>1941</v>
      </c>
      <c r="E350" s="171" t="s">
        <v>42</v>
      </c>
      <c r="F350" s="171" t="s">
        <v>48</v>
      </c>
      <c r="G350" s="173">
        <v>95.029560000000004</v>
      </c>
      <c r="H350" s="174">
        <v>0.99912065355969004</v>
      </c>
      <c r="I350" s="175" t="s">
        <v>1511</v>
      </c>
      <c r="J350" s="89"/>
      <c r="K350" s="88"/>
      <c r="L350" s="87"/>
    </row>
    <row r="351" spans="1:12" ht="13.2" customHeight="1" x14ac:dyDescent="0.25">
      <c r="A351" s="170">
        <v>344</v>
      </c>
      <c r="B351" s="171" t="s">
        <v>19</v>
      </c>
      <c r="C351" s="171">
        <v>1959</v>
      </c>
      <c r="D351" s="172" t="s">
        <v>1942</v>
      </c>
      <c r="E351" s="171" t="s">
        <v>42</v>
      </c>
      <c r="F351" s="171" t="s">
        <v>48</v>
      </c>
      <c r="G351" s="173">
        <v>8</v>
      </c>
      <c r="H351" s="174">
        <v>0.99918347768109006</v>
      </c>
      <c r="I351" s="175" t="s">
        <v>1511</v>
      </c>
      <c r="J351" s="89"/>
      <c r="K351" s="88"/>
      <c r="L351" s="87"/>
    </row>
    <row r="352" spans="1:12" ht="13.2" customHeight="1" x14ac:dyDescent="0.25">
      <c r="A352" s="170">
        <v>345</v>
      </c>
      <c r="B352" s="171" t="s">
        <v>19</v>
      </c>
      <c r="C352" s="171">
        <v>3520</v>
      </c>
      <c r="D352" s="172" t="s">
        <v>1943</v>
      </c>
      <c r="E352" s="171" t="s">
        <v>42</v>
      </c>
      <c r="F352" s="171" t="s">
        <v>48</v>
      </c>
      <c r="G352" s="173">
        <v>13</v>
      </c>
      <c r="H352" s="174">
        <v>0.99924567566433009</v>
      </c>
      <c r="I352" s="175" t="s">
        <v>1511</v>
      </c>
      <c r="J352" s="89"/>
      <c r="K352" s="88"/>
      <c r="L352" s="87"/>
    </row>
    <row r="353" spans="1:12" ht="13.2" customHeight="1" x14ac:dyDescent="0.25">
      <c r="A353" s="170">
        <v>346</v>
      </c>
      <c r="B353" s="171" t="s">
        <v>19</v>
      </c>
      <c r="C353" s="171">
        <v>11772</v>
      </c>
      <c r="D353" s="172" t="s">
        <v>1944</v>
      </c>
      <c r="E353" s="171" t="s">
        <v>42</v>
      </c>
      <c r="F353" s="171" t="s">
        <v>48</v>
      </c>
      <c r="G353" s="173">
        <v>1</v>
      </c>
      <c r="H353" s="174">
        <v>0.99930629157330009</v>
      </c>
      <c r="I353" s="175" t="s">
        <v>1511</v>
      </c>
      <c r="J353" s="89"/>
      <c r="K353" s="88"/>
      <c r="L353" s="87"/>
    </row>
    <row r="354" spans="1:12" ht="13.2" customHeight="1" x14ac:dyDescent="0.25">
      <c r="A354" s="170">
        <v>347</v>
      </c>
      <c r="B354" s="171" t="s">
        <v>19</v>
      </c>
      <c r="C354" s="171">
        <v>3767</v>
      </c>
      <c r="D354" s="172" t="s">
        <v>1945</v>
      </c>
      <c r="E354" s="171" t="s">
        <v>42</v>
      </c>
      <c r="F354" s="171" t="s">
        <v>48</v>
      </c>
      <c r="G354" s="173">
        <v>86.900999999999996</v>
      </c>
      <c r="H354" s="174">
        <v>0.99936651863135006</v>
      </c>
      <c r="I354" s="175" t="s">
        <v>1511</v>
      </c>
      <c r="J354" s="89"/>
      <c r="K354" s="88"/>
      <c r="L354" s="87"/>
    </row>
    <row r="355" spans="1:12" ht="13.2" customHeight="1" x14ac:dyDescent="0.25">
      <c r="A355" s="170">
        <v>348</v>
      </c>
      <c r="B355" s="171" t="s">
        <v>19</v>
      </c>
      <c r="C355" s="171">
        <v>13458</v>
      </c>
      <c r="D355" s="172" t="s">
        <v>1650</v>
      </c>
      <c r="E355" s="171" t="s">
        <v>1526</v>
      </c>
      <c r="F355" s="171" t="s">
        <v>48</v>
      </c>
      <c r="G355" s="173">
        <v>8.8500000000000002E-3</v>
      </c>
      <c r="H355" s="174">
        <v>0.99942574750283009</v>
      </c>
      <c r="I355" s="175" t="s">
        <v>1511</v>
      </c>
      <c r="J355" s="89"/>
      <c r="K355" s="88"/>
      <c r="L355" s="87"/>
    </row>
    <row r="356" spans="1:12" ht="13.2" customHeight="1" x14ac:dyDescent="0.25">
      <c r="A356" s="170">
        <v>349</v>
      </c>
      <c r="B356" s="171" t="s">
        <v>19</v>
      </c>
      <c r="C356" s="171">
        <v>37395</v>
      </c>
      <c r="D356" s="172" t="s">
        <v>1946</v>
      </c>
      <c r="E356" s="171" t="s">
        <v>42</v>
      </c>
      <c r="F356" s="171" t="s">
        <v>152</v>
      </c>
      <c r="G356" s="173">
        <v>3.0124075000000001</v>
      </c>
      <c r="H356" s="174">
        <v>0.99948381603062009</v>
      </c>
      <c r="I356" s="175" t="s">
        <v>1511</v>
      </c>
      <c r="J356" s="89"/>
      <c r="K356" s="88"/>
      <c r="L356" s="87"/>
    </row>
    <row r="357" spans="1:12" ht="13.2" customHeight="1" x14ac:dyDescent="0.25">
      <c r="A357" s="170">
        <v>350</v>
      </c>
      <c r="B357" s="171" t="s">
        <v>19</v>
      </c>
      <c r="C357" s="171">
        <v>4226</v>
      </c>
      <c r="D357" s="172" t="s">
        <v>1947</v>
      </c>
      <c r="E357" s="171" t="s">
        <v>42</v>
      </c>
      <c r="F357" s="171" t="s">
        <v>43</v>
      </c>
      <c r="G357" s="173">
        <v>12.62196</v>
      </c>
      <c r="H357" s="174">
        <v>0.99954058556029013</v>
      </c>
      <c r="I357" s="175" t="s">
        <v>1511</v>
      </c>
      <c r="J357" s="89"/>
      <c r="K357" s="88"/>
      <c r="L357" s="87"/>
    </row>
    <row r="358" spans="1:12" ht="13.2" customHeight="1" x14ac:dyDescent="0.25">
      <c r="A358" s="170">
        <v>351</v>
      </c>
      <c r="B358" s="171" t="s">
        <v>19</v>
      </c>
      <c r="C358" s="171">
        <v>5073</v>
      </c>
      <c r="D358" s="172" t="s">
        <v>1948</v>
      </c>
      <c r="E358" s="171" t="s">
        <v>42</v>
      </c>
      <c r="F358" s="171" t="s">
        <v>43</v>
      </c>
      <c r="G358" s="173">
        <v>4.5609200000000003</v>
      </c>
      <c r="H358" s="174">
        <v>0.9995970468887001</v>
      </c>
      <c r="I358" s="175" t="s">
        <v>1511</v>
      </c>
      <c r="J358" s="89"/>
      <c r="K358" s="88"/>
      <c r="L358" s="87"/>
    </row>
    <row r="359" spans="1:12" ht="13.2" customHeight="1" x14ac:dyDescent="0.25">
      <c r="A359" s="170">
        <v>352</v>
      </c>
      <c r="B359" s="171" t="s">
        <v>19</v>
      </c>
      <c r="C359" s="171">
        <v>37736</v>
      </c>
      <c r="D359" s="172" t="s">
        <v>1644</v>
      </c>
      <c r="E359" s="171" t="s">
        <v>1526</v>
      </c>
      <c r="F359" s="171" t="s">
        <v>48</v>
      </c>
      <c r="G359" s="173">
        <v>1.4069E-3</v>
      </c>
      <c r="H359" s="174">
        <v>0.99965282688655011</v>
      </c>
      <c r="I359" s="175" t="s">
        <v>1511</v>
      </c>
      <c r="J359" s="89"/>
      <c r="K359" s="88"/>
      <c r="L359" s="87"/>
    </row>
    <row r="360" spans="1:12" ht="13.2" customHeight="1" x14ac:dyDescent="0.25">
      <c r="A360" s="170">
        <v>353</v>
      </c>
      <c r="B360" s="171" t="s">
        <v>19</v>
      </c>
      <c r="C360" s="171">
        <v>44945</v>
      </c>
      <c r="D360" s="172" t="s">
        <v>1632</v>
      </c>
      <c r="E360" s="171" t="s">
        <v>42</v>
      </c>
      <c r="F360" s="171" t="s">
        <v>1744</v>
      </c>
      <c r="G360" s="173">
        <v>10.289</v>
      </c>
      <c r="H360" s="174">
        <v>0.99970692283325013</v>
      </c>
      <c r="I360" s="175" t="s">
        <v>1511</v>
      </c>
      <c r="J360" s="89"/>
      <c r="K360" s="88"/>
      <c r="L360" s="87"/>
    </row>
    <row r="361" spans="1:12" ht="13.2" customHeight="1" x14ac:dyDescent="0.25">
      <c r="A361" s="170">
        <v>354</v>
      </c>
      <c r="B361" s="171" t="s">
        <v>19</v>
      </c>
      <c r="C361" s="171">
        <v>10997</v>
      </c>
      <c r="D361" s="172" t="s">
        <v>1629</v>
      </c>
      <c r="E361" s="171" t="s">
        <v>42</v>
      </c>
      <c r="F361" s="171" t="s">
        <v>43</v>
      </c>
      <c r="G361" s="173">
        <v>3.818133</v>
      </c>
      <c r="H361" s="174">
        <v>0.99975946301740004</v>
      </c>
      <c r="I361" s="175" t="s">
        <v>1511</v>
      </c>
      <c r="J361" s="89"/>
      <c r="K361" s="88"/>
      <c r="L361" s="87"/>
    </row>
    <row r="362" spans="1:12" ht="13.2" customHeight="1" x14ac:dyDescent="0.25">
      <c r="A362" s="170">
        <v>355</v>
      </c>
      <c r="B362" s="171" t="s">
        <v>19</v>
      </c>
      <c r="C362" s="171">
        <v>1575</v>
      </c>
      <c r="D362" s="172" t="s">
        <v>1652</v>
      </c>
      <c r="E362" s="171" t="s">
        <v>42</v>
      </c>
      <c r="F362" s="171" t="s">
        <v>48</v>
      </c>
      <c r="G362" s="173">
        <v>57</v>
      </c>
      <c r="H362" s="174">
        <v>0.99981177184155012</v>
      </c>
      <c r="I362" s="175" t="s">
        <v>1511</v>
      </c>
      <c r="J362" s="89"/>
      <c r="K362" s="88"/>
      <c r="L362" s="87"/>
    </row>
    <row r="363" spans="1:12" ht="13.2" customHeight="1" x14ac:dyDescent="0.25">
      <c r="A363" s="170">
        <v>356</v>
      </c>
      <c r="B363" s="171" t="s">
        <v>19</v>
      </c>
      <c r="C363" s="171">
        <v>4237</v>
      </c>
      <c r="D363" s="172" t="s">
        <v>1646</v>
      </c>
      <c r="E363" s="171" t="s">
        <v>78</v>
      </c>
      <c r="F363" s="171" t="s">
        <v>33</v>
      </c>
      <c r="G363" s="173">
        <v>7.5949530999999997</v>
      </c>
      <c r="H363" s="174">
        <v>0.99986397332630006</v>
      </c>
      <c r="I363" s="175" t="s">
        <v>1511</v>
      </c>
      <c r="J363" s="89"/>
      <c r="K363" s="88"/>
      <c r="L363" s="87"/>
    </row>
    <row r="364" spans="1:12" ht="13.2" customHeight="1" x14ac:dyDescent="0.25">
      <c r="A364" s="170">
        <v>357</v>
      </c>
      <c r="B364" s="171" t="s">
        <v>19</v>
      </c>
      <c r="C364" s="171">
        <v>4425</v>
      </c>
      <c r="D364" s="172" t="s">
        <v>1633</v>
      </c>
      <c r="E364" s="171" t="s">
        <v>42</v>
      </c>
      <c r="F364" s="171" t="s">
        <v>44</v>
      </c>
      <c r="G364" s="173">
        <v>4.3178570000000001</v>
      </c>
      <c r="H364" s="174">
        <v>0.99991525869967013</v>
      </c>
      <c r="I364" s="175" t="s">
        <v>1511</v>
      </c>
      <c r="J364" s="89"/>
      <c r="K364" s="88"/>
      <c r="L364" s="87"/>
    </row>
    <row r="365" spans="1:12" ht="13.2" customHeight="1" x14ac:dyDescent="0.25">
      <c r="A365" s="170">
        <v>358</v>
      </c>
      <c r="B365" s="171" t="s">
        <v>19</v>
      </c>
      <c r="C365" s="171">
        <v>38592</v>
      </c>
      <c r="D365" s="172" t="s">
        <v>1949</v>
      </c>
      <c r="E365" s="171" t="s">
        <v>42</v>
      </c>
      <c r="F365" s="171" t="s">
        <v>48</v>
      </c>
      <c r="G365" s="173">
        <v>31.7376</v>
      </c>
      <c r="H365" s="174">
        <v>0.99996334620170013</v>
      </c>
      <c r="I365" s="175" t="s">
        <v>1511</v>
      </c>
      <c r="J365" s="89"/>
      <c r="K365" s="88"/>
      <c r="L365" s="87"/>
    </row>
    <row r="366" spans="1:12" ht="13.2" customHeight="1" x14ac:dyDescent="0.25">
      <c r="A366" s="170">
        <v>359</v>
      </c>
      <c r="B366" s="171" t="s">
        <v>19</v>
      </c>
      <c r="C366" s="171">
        <v>360</v>
      </c>
      <c r="D366" s="172" t="s">
        <v>1634</v>
      </c>
      <c r="E366" s="171" t="s">
        <v>42</v>
      </c>
      <c r="F366" s="171" t="s">
        <v>48</v>
      </c>
      <c r="G366" s="173">
        <v>25</v>
      </c>
      <c r="H366" s="174">
        <v>1.0000111430073702</v>
      </c>
      <c r="I366" s="175" t="s">
        <v>1511</v>
      </c>
      <c r="J366" s="89"/>
      <c r="K366" s="88"/>
      <c r="L366" s="87"/>
    </row>
    <row r="367" spans="1:12" ht="13.2" customHeight="1" x14ac:dyDescent="0.25">
      <c r="A367" s="170">
        <v>360</v>
      </c>
      <c r="B367" s="171" t="s">
        <v>19</v>
      </c>
      <c r="C367" s="171">
        <v>3927</v>
      </c>
      <c r="D367" s="172" t="s">
        <v>1950</v>
      </c>
      <c r="E367" s="171" t="s">
        <v>42</v>
      </c>
      <c r="F367" s="171" t="s">
        <v>48</v>
      </c>
      <c r="G367" s="173">
        <v>2</v>
      </c>
      <c r="H367" s="174">
        <v>1.0000586625915702</v>
      </c>
      <c r="I367" s="175" t="s">
        <v>1511</v>
      </c>
      <c r="J367" s="89"/>
      <c r="K367" s="88"/>
      <c r="L367" s="87"/>
    </row>
    <row r="368" spans="1:12" ht="13.2" customHeight="1" x14ac:dyDescent="0.25">
      <c r="A368" s="170">
        <v>361</v>
      </c>
      <c r="B368" s="171" t="s">
        <v>19</v>
      </c>
      <c r="C368" s="171">
        <v>1956</v>
      </c>
      <c r="D368" s="172" t="s">
        <v>1951</v>
      </c>
      <c r="E368" s="171" t="s">
        <v>42</v>
      </c>
      <c r="F368" s="171" t="s">
        <v>48</v>
      </c>
      <c r="G368" s="173">
        <v>26</v>
      </c>
      <c r="H368" s="174">
        <v>1.0001053887488702</v>
      </c>
      <c r="I368" s="175" t="s">
        <v>1511</v>
      </c>
      <c r="J368" s="89"/>
      <c r="K368" s="88"/>
      <c r="L368" s="87"/>
    </row>
    <row r="369" spans="1:12" ht="13.2" customHeight="1" x14ac:dyDescent="0.25">
      <c r="A369" s="170">
        <v>362</v>
      </c>
      <c r="B369" s="171" t="s">
        <v>19</v>
      </c>
      <c r="C369" s="171">
        <v>36397</v>
      </c>
      <c r="D369" s="172" t="s">
        <v>1637</v>
      </c>
      <c r="E369" s="171" t="s">
        <v>1526</v>
      </c>
      <c r="F369" s="171" t="s">
        <v>48</v>
      </c>
      <c r="G369" s="173">
        <v>4.2874999999999996E-3</v>
      </c>
      <c r="H369" s="174">
        <v>1.0001518936932703</v>
      </c>
      <c r="I369" s="175" t="s">
        <v>1511</v>
      </c>
      <c r="J369" s="89"/>
      <c r="K369" s="88"/>
      <c r="L369" s="87"/>
    </row>
    <row r="370" spans="1:12" ht="13.2" customHeight="1" x14ac:dyDescent="0.25">
      <c r="A370" s="170">
        <v>363</v>
      </c>
      <c r="B370" s="171" t="s">
        <v>19</v>
      </c>
      <c r="C370" s="171">
        <v>43492</v>
      </c>
      <c r="D370" s="172" t="s">
        <v>1952</v>
      </c>
      <c r="E370" s="171" t="s">
        <v>1526</v>
      </c>
      <c r="F370" s="171" t="s">
        <v>33</v>
      </c>
      <c r="G370" s="173">
        <v>57.163623000000001</v>
      </c>
      <c r="H370" s="174">
        <v>1.0001977953014702</v>
      </c>
      <c r="I370" s="175" t="s">
        <v>1511</v>
      </c>
      <c r="J370" s="89"/>
      <c r="K370" s="88"/>
      <c r="L370" s="87"/>
    </row>
    <row r="371" spans="1:12" ht="13.2" customHeight="1" x14ac:dyDescent="0.25">
      <c r="A371" s="170">
        <v>364</v>
      </c>
      <c r="B371" s="171" t="s">
        <v>19</v>
      </c>
      <c r="C371" s="171">
        <v>43470</v>
      </c>
      <c r="D371" s="172" t="s">
        <v>1635</v>
      </c>
      <c r="E371" s="171" t="s">
        <v>1526</v>
      </c>
      <c r="F371" s="171" t="s">
        <v>22</v>
      </c>
      <c r="G371" s="173">
        <v>9</v>
      </c>
      <c r="H371" s="174">
        <v>1.0002433934540702</v>
      </c>
      <c r="I371" s="175" t="s">
        <v>1511</v>
      </c>
      <c r="J371" s="89"/>
      <c r="K371" s="88"/>
      <c r="L371" s="87"/>
    </row>
    <row r="372" spans="1:12" ht="13.2" customHeight="1" x14ac:dyDescent="0.25">
      <c r="A372" s="170">
        <v>365</v>
      </c>
      <c r="B372" s="171" t="s">
        <v>19</v>
      </c>
      <c r="C372" s="171">
        <v>39808</v>
      </c>
      <c r="D372" s="172" t="s">
        <v>1638</v>
      </c>
      <c r="E372" s="171" t="s">
        <v>42</v>
      </c>
      <c r="F372" s="171" t="s">
        <v>48</v>
      </c>
      <c r="G372" s="173">
        <v>1</v>
      </c>
      <c r="H372" s="174">
        <v>1.0002879783143701</v>
      </c>
      <c r="I372" s="175" t="s">
        <v>1511</v>
      </c>
      <c r="J372" s="89"/>
      <c r="K372" s="88"/>
      <c r="L372" s="87"/>
    </row>
    <row r="373" spans="1:12" ht="13.2" customHeight="1" x14ac:dyDescent="0.25">
      <c r="A373" s="170">
        <v>366</v>
      </c>
      <c r="B373" s="171" t="s">
        <v>19</v>
      </c>
      <c r="C373" s="171">
        <v>7130</v>
      </c>
      <c r="D373" s="172" t="s">
        <v>1953</v>
      </c>
      <c r="E373" s="171" t="s">
        <v>42</v>
      </c>
      <c r="F373" s="171" t="s">
        <v>48</v>
      </c>
      <c r="G373" s="173">
        <v>5</v>
      </c>
      <c r="H373" s="174">
        <v>1.0003325010388702</v>
      </c>
      <c r="I373" s="175" t="s">
        <v>1511</v>
      </c>
      <c r="J373" s="89"/>
      <c r="K373" s="88"/>
      <c r="L373" s="87"/>
    </row>
    <row r="374" spans="1:12" ht="13.2" customHeight="1" x14ac:dyDescent="0.25">
      <c r="A374" s="170">
        <v>367</v>
      </c>
      <c r="B374" s="171" t="s">
        <v>19</v>
      </c>
      <c r="C374" s="171">
        <v>11190</v>
      </c>
      <c r="D374" s="172" t="s">
        <v>1954</v>
      </c>
      <c r="E374" s="171" t="s">
        <v>42</v>
      </c>
      <c r="F374" s="171" t="s">
        <v>48</v>
      </c>
      <c r="G374" s="173">
        <v>0.40142099999999997</v>
      </c>
      <c r="H374" s="174">
        <v>1.0003764384479703</v>
      </c>
      <c r="I374" s="175" t="s">
        <v>1511</v>
      </c>
      <c r="J374" s="89"/>
      <c r="K374" s="88"/>
      <c r="L374" s="87"/>
    </row>
    <row r="375" spans="1:12" ht="13.2" customHeight="1" x14ac:dyDescent="0.25">
      <c r="A375" s="170">
        <v>368</v>
      </c>
      <c r="B375" s="171" t="s">
        <v>19</v>
      </c>
      <c r="C375" s="171">
        <v>10908</v>
      </c>
      <c r="D375" s="172" t="s">
        <v>1655</v>
      </c>
      <c r="E375" s="171" t="s">
        <v>42</v>
      </c>
      <c r="F375" s="171" t="s">
        <v>48</v>
      </c>
      <c r="G375" s="173">
        <v>4</v>
      </c>
      <c r="H375" s="174">
        <v>1.0004203732717702</v>
      </c>
      <c r="I375" s="175" t="s">
        <v>1511</v>
      </c>
      <c r="J375" s="89"/>
      <c r="K375" s="88"/>
      <c r="L375" s="87"/>
    </row>
    <row r="376" spans="1:12" ht="13.2" customHeight="1" x14ac:dyDescent="0.25">
      <c r="A376" s="170">
        <v>369</v>
      </c>
      <c r="B376" s="171" t="s">
        <v>19</v>
      </c>
      <c r="C376" s="171">
        <v>4720</v>
      </c>
      <c r="D376" s="172" t="s">
        <v>1622</v>
      </c>
      <c r="E376" s="171" t="s">
        <v>42</v>
      </c>
      <c r="F376" s="171" t="s">
        <v>573</v>
      </c>
      <c r="G376" s="173">
        <v>0.67587299999999995</v>
      </c>
      <c r="H376" s="174">
        <v>1.0004623853656702</v>
      </c>
      <c r="I376" s="175" t="s">
        <v>1511</v>
      </c>
      <c r="J376" s="89"/>
      <c r="K376" s="88"/>
      <c r="L376" s="87"/>
    </row>
    <row r="377" spans="1:12" ht="13.2" customHeight="1" x14ac:dyDescent="0.25">
      <c r="A377" s="170">
        <v>370</v>
      </c>
      <c r="B377" s="171" t="s">
        <v>19</v>
      </c>
      <c r="C377" s="171">
        <v>3799</v>
      </c>
      <c r="D377" s="172" t="s">
        <v>1642</v>
      </c>
      <c r="E377" s="171" t="s">
        <v>42</v>
      </c>
      <c r="F377" s="171" t="s">
        <v>48</v>
      </c>
      <c r="G377" s="173">
        <v>0.57799999999999996</v>
      </c>
      <c r="H377" s="174">
        <v>1.0005040020061702</v>
      </c>
      <c r="I377" s="175" t="s">
        <v>1511</v>
      </c>
      <c r="J377" s="89"/>
      <c r="K377" s="88"/>
      <c r="L377" s="87"/>
    </row>
    <row r="378" spans="1:12" ht="13.2" customHeight="1" x14ac:dyDescent="0.25">
      <c r="A378" s="170">
        <v>371</v>
      </c>
      <c r="B378" s="171" t="s">
        <v>19</v>
      </c>
      <c r="C378" s="171">
        <v>2692</v>
      </c>
      <c r="D378" s="172" t="s">
        <v>1662</v>
      </c>
      <c r="E378" s="171" t="s">
        <v>42</v>
      </c>
      <c r="F378" s="171" t="s">
        <v>100</v>
      </c>
      <c r="G378" s="173">
        <v>10.352603</v>
      </c>
      <c r="H378" s="174">
        <v>1.0005453690713701</v>
      </c>
      <c r="I378" s="175" t="s">
        <v>1511</v>
      </c>
      <c r="J378" s="89"/>
      <c r="K378" s="88"/>
      <c r="L378" s="87"/>
    </row>
    <row r="379" spans="1:12" ht="13.2" customHeight="1" x14ac:dyDescent="0.25">
      <c r="A379" s="170">
        <v>372</v>
      </c>
      <c r="B379" s="171" t="s">
        <v>19</v>
      </c>
      <c r="C379" s="171">
        <v>10555</v>
      </c>
      <c r="D379" s="172" t="s">
        <v>1639</v>
      </c>
      <c r="E379" s="171" t="s">
        <v>42</v>
      </c>
      <c r="F379" s="171" t="s">
        <v>48</v>
      </c>
      <c r="G379" s="173">
        <v>0.28899999999999998</v>
      </c>
      <c r="H379" s="174">
        <v>1.0005857963886702</v>
      </c>
      <c r="I379" s="175" t="s">
        <v>1511</v>
      </c>
      <c r="J379" s="89"/>
      <c r="K379" s="88"/>
      <c r="L379" s="87"/>
    </row>
    <row r="380" spans="1:12" ht="13.2" customHeight="1" x14ac:dyDescent="0.25">
      <c r="A380" s="170">
        <v>373</v>
      </c>
      <c r="B380" s="171" t="s">
        <v>19</v>
      </c>
      <c r="C380" s="171">
        <v>43482</v>
      </c>
      <c r="D380" s="172" t="s">
        <v>1955</v>
      </c>
      <c r="E380" s="171" t="s">
        <v>1526</v>
      </c>
      <c r="F380" s="171" t="s">
        <v>33</v>
      </c>
      <c r="G380" s="173">
        <v>108</v>
      </c>
      <c r="H380" s="174">
        <v>1.0006245118012702</v>
      </c>
      <c r="I380" s="175" t="s">
        <v>1511</v>
      </c>
      <c r="J380" s="89"/>
      <c r="K380" s="88"/>
      <c r="L380" s="87"/>
    </row>
    <row r="381" spans="1:12" ht="13.2" customHeight="1" x14ac:dyDescent="0.25">
      <c r="A381" s="170">
        <v>374</v>
      </c>
      <c r="B381" s="171" t="s">
        <v>19</v>
      </c>
      <c r="C381" s="171">
        <v>39246</v>
      </c>
      <c r="D381" s="172" t="s">
        <v>1956</v>
      </c>
      <c r="E381" s="171" t="s">
        <v>42</v>
      </c>
      <c r="F381" s="171" t="s">
        <v>44</v>
      </c>
      <c r="G381" s="173">
        <v>15.411</v>
      </c>
      <c r="H381" s="174">
        <v>1.0006629621423702</v>
      </c>
      <c r="I381" s="175" t="s">
        <v>1511</v>
      </c>
      <c r="J381" s="89"/>
      <c r="K381" s="88"/>
      <c r="L381" s="87"/>
    </row>
    <row r="382" spans="1:12" ht="13.2" customHeight="1" x14ac:dyDescent="0.25">
      <c r="A382" s="170">
        <v>375</v>
      </c>
      <c r="B382" s="171" t="s">
        <v>19</v>
      </c>
      <c r="C382" s="171">
        <v>112</v>
      </c>
      <c r="D382" s="172" t="s">
        <v>1957</v>
      </c>
      <c r="E382" s="171" t="s">
        <v>42</v>
      </c>
      <c r="F382" s="171" t="s">
        <v>48</v>
      </c>
      <c r="G382" s="173">
        <v>14</v>
      </c>
      <c r="H382" s="174">
        <v>1.0007005686690702</v>
      </c>
      <c r="I382" s="175" t="s">
        <v>1511</v>
      </c>
      <c r="J382" s="89"/>
      <c r="K382" s="88"/>
      <c r="L382" s="87"/>
    </row>
    <row r="383" spans="1:12" ht="13.2" customHeight="1" x14ac:dyDescent="0.25">
      <c r="A383" s="170">
        <v>376</v>
      </c>
      <c r="B383" s="171" t="s">
        <v>19</v>
      </c>
      <c r="C383" s="171">
        <v>1442</v>
      </c>
      <c r="D383" s="172" t="s">
        <v>1958</v>
      </c>
      <c r="E383" s="171" t="s">
        <v>1526</v>
      </c>
      <c r="F383" s="171" t="s">
        <v>48</v>
      </c>
      <c r="G383" s="173">
        <v>8.1586999999999996E-3</v>
      </c>
      <c r="H383" s="174">
        <v>1.0007375609574702</v>
      </c>
      <c r="I383" s="175" t="s">
        <v>1511</v>
      </c>
      <c r="J383" s="89"/>
      <c r="K383" s="88"/>
      <c r="L383" s="87"/>
    </row>
    <row r="384" spans="1:12" ht="13.2" customHeight="1" x14ac:dyDescent="0.25">
      <c r="A384" s="170">
        <v>377</v>
      </c>
      <c r="B384" s="171" t="s">
        <v>19</v>
      </c>
      <c r="C384" s="171">
        <v>3528</v>
      </c>
      <c r="D384" s="172" t="s">
        <v>1959</v>
      </c>
      <c r="E384" s="171" t="s">
        <v>42</v>
      </c>
      <c r="F384" s="171" t="s">
        <v>48</v>
      </c>
      <c r="G384" s="173">
        <v>7</v>
      </c>
      <c r="H384" s="174">
        <v>1.0007743979556702</v>
      </c>
      <c r="I384" s="175" t="s">
        <v>1511</v>
      </c>
      <c r="J384" s="89"/>
      <c r="K384" s="88"/>
      <c r="L384" s="87"/>
    </row>
    <row r="385" spans="1:12" ht="13.2" customHeight="1" x14ac:dyDescent="0.25">
      <c r="A385" s="170">
        <v>378</v>
      </c>
      <c r="B385" s="171" t="s">
        <v>19</v>
      </c>
      <c r="C385" s="171">
        <v>12402</v>
      </c>
      <c r="D385" s="172" t="s">
        <v>1960</v>
      </c>
      <c r="E385" s="171" t="s">
        <v>42</v>
      </c>
      <c r="F385" s="171" t="s">
        <v>48</v>
      </c>
      <c r="G385" s="173">
        <v>1</v>
      </c>
      <c r="H385" s="174">
        <v>1.0008094234548701</v>
      </c>
      <c r="I385" s="175" t="s">
        <v>1511</v>
      </c>
      <c r="J385" s="89"/>
      <c r="K385" s="88"/>
      <c r="L385" s="87"/>
    </row>
    <row r="386" spans="1:12" ht="13.2" customHeight="1" x14ac:dyDescent="0.25">
      <c r="A386" s="170">
        <v>379</v>
      </c>
      <c r="B386" s="171" t="s">
        <v>19</v>
      </c>
      <c r="C386" s="171">
        <v>1957</v>
      </c>
      <c r="D386" s="172" t="s">
        <v>1961</v>
      </c>
      <c r="E386" s="171" t="s">
        <v>42</v>
      </c>
      <c r="F386" s="171" t="s">
        <v>48</v>
      </c>
      <c r="G386" s="173">
        <v>9</v>
      </c>
      <c r="H386" s="174">
        <v>1.0008443963775702</v>
      </c>
      <c r="I386" s="175" t="s">
        <v>1511</v>
      </c>
      <c r="J386" s="89"/>
      <c r="K386" s="88"/>
      <c r="L386" s="87"/>
    </row>
    <row r="387" spans="1:12" ht="13.2" customHeight="1" x14ac:dyDescent="0.25">
      <c r="A387" s="170">
        <v>380</v>
      </c>
      <c r="B387" s="171" t="s">
        <v>19</v>
      </c>
      <c r="C387" s="171">
        <v>3517</v>
      </c>
      <c r="D387" s="172" t="s">
        <v>1962</v>
      </c>
      <c r="E387" s="171" t="s">
        <v>42</v>
      </c>
      <c r="F387" s="171" t="s">
        <v>48</v>
      </c>
      <c r="G387" s="173">
        <v>28.3855</v>
      </c>
      <c r="H387" s="174">
        <v>1.0008788574777703</v>
      </c>
      <c r="I387" s="175" t="s">
        <v>1511</v>
      </c>
      <c r="J387" s="89"/>
      <c r="K387" s="88"/>
      <c r="L387" s="87"/>
    </row>
    <row r="388" spans="1:12" ht="13.2" customHeight="1" x14ac:dyDescent="0.25">
      <c r="A388" s="170">
        <v>381</v>
      </c>
      <c r="B388" s="171" t="s">
        <v>19</v>
      </c>
      <c r="C388" s="171">
        <v>1580</v>
      </c>
      <c r="D388" s="172" t="s">
        <v>1641</v>
      </c>
      <c r="E388" s="171" t="s">
        <v>42</v>
      </c>
      <c r="F388" s="171" t="s">
        <v>48</v>
      </c>
      <c r="G388" s="173">
        <v>9</v>
      </c>
      <c r="H388" s="174">
        <v>1.0009133141949702</v>
      </c>
      <c r="I388" s="175" t="s">
        <v>1511</v>
      </c>
      <c r="J388" s="89"/>
      <c r="K388" s="88"/>
      <c r="L388" s="87"/>
    </row>
    <row r="389" spans="1:12" ht="13.2" customHeight="1" x14ac:dyDescent="0.25">
      <c r="A389" s="170">
        <v>382</v>
      </c>
      <c r="B389" s="171" t="s">
        <v>19</v>
      </c>
      <c r="C389" s="171">
        <v>38383</v>
      </c>
      <c r="D389" s="172" t="s">
        <v>1963</v>
      </c>
      <c r="E389" s="171" t="s">
        <v>42</v>
      </c>
      <c r="F389" s="171" t="s">
        <v>48</v>
      </c>
      <c r="G389" s="173">
        <v>26.554630499999998</v>
      </c>
      <c r="H389" s="174">
        <v>1.0009477102335702</v>
      </c>
      <c r="I389" s="175" t="s">
        <v>1511</v>
      </c>
      <c r="J389" s="89"/>
      <c r="K389" s="88"/>
      <c r="L389" s="87"/>
    </row>
    <row r="390" spans="1:12" ht="13.2" customHeight="1" x14ac:dyDescent="0.25">
      <c r="A390" s="170">
        <v>383</v>
      </c>
      <c r="B390" s="171" t="s">
        <v>19</v>
      </c>
      <c r="C390" s="171">
        <v>3909</v>
      </c>
      <c r="D390" s="172" t="s">
        <v>1964</v>
      </c>
      <c r="E390" s="171" t="s">
        <v>42</v>
      </c>
      <c r="F390" s="171" t="s">
        <v>48</v>
      </c>
      <c r="G390" s="173">
        <v>12</v>
      </c>
      <c r="H390" s="174">
        <v>1.0009820665774702</v>
      </c>
      <c r="I390" s="175" t="s">
        <v>1511</v>
      </c>
      <c r="J390" s="89"/>
      <c r="K390" s="88"/>
      <c r="L390" s="87"/>
    </row>
    <row r="391" spans="1:12" ht="13.2" customHeight="1" x14ac:dyDescent="0.25">
      <c r="A391" s="170">
        <v>384</v>
      </c>
      <c r="B391" s="171" t="s">
        <v>19</v>
      </c>
      <c r="C391" s="171">
        <v>11829</v>
      </c>
      <c r="D391" s="172" t="s">
        <v>1965</v>
      </c>
      <c r="E391" s="171" t="s">
        <v>42</v>
      </c>
      <c r="F391" s="171" t="s">
        <v>48</v>
      </c>
      <c r="G391" s="173">
        <v>2</v>
      </c>
      <c r="H391" s="174">
        <v>1.0010154000697702</v>
      </c>
      <c r="I391" s="175" t="s">
        <v>1511</v>
      </c>
      <c r="J391" s="89"/>
      <c r="K391" s="88"/>
      <c r="L391" s="87"/>
    </row>
    <row r="392" spans="1:12" ht="13.2" customHeight="1" x14ac:dyDescent="0.25">
      <c r="A392" s="170">
        <v>385</v>
      </c>
      <c r="B392" s="171" t="s">
        <v>19</v>
      </c>
      <c r="C392" s="171">
        <v>1570</v>
      </c>
      <c r="D392" s="172" t="s">
        <v>1643</v>
      </c>
      <c r="E392" s="171" t="s">
        <v>42</v>
      </c>
      <c r="F392" s="171" t="s">
        <v>48</v>
      </c>
      <c r="G392" s="173">
        <v>71</v>
      </c>
      <c r="H392" s="174">
        <v>1.0010483177298701</v>
      </c>
      <c r="I392" s="175" t="s">
        <v>1511</v>
      </c>
      <c r="J392" s="89"/>
      <c r="K392" s="88"/>
      <c r="L392" s="87"/>
    </row>
    <row r="393" spans="1:12" ht="13.2" customHeight="1" x14ac:dyDescent="0.25">
      <c r="A393" s="170">
        <v>386</v>
      </c>
      <c r="B393" s="171" t="s">
        <v>19</v>
      </c>
      <c r="C393" s="171">
        <v>6212</v>
      </c>
      <c r="D393" s="172" t="s">
        <v>233</v>
      </c>
      <c r="E393" s="171" t="s">
        <v>42</v>
      </c>
      <c r="F393" s="171" t="s">
        <v>44</v>
      </c>
      <c r="G393" s="173">
        <v>3.2</v>
      </c>
      <c r="H393" s="174">
        <v>1.0010811560471702</v>
      </c>
      <c r="I393" s="175" t="s">
        <v>1511</v>
      </c>
      <c r="J393" s="89"/>
      <c r="K393" s="88"/>
      <c r="L393" s="87"/>
    </row>
    <row r="394" spans="1:12" ht="13.2" customHeight="1" x14ac:dyDescent="0.25">
      <c r="A394" s="170">
        <v>387</v>
      </c>
      <c r="B394" s="171" t="s">
        <v>19</v>
      </c>
      <c r="C394" s="171">
        <v>38113</v>
      </c>
      <c r="D394" s="172" t="s">
        <v>1966</v>
      </c>
      <c r="E394" s="171" t="s">
        <v>42</v>
      </c>
      <c r="F394" s="171" t="s">
        <v>48</v>
      </c>
      <c r="G394" s="173">
        <v>8</v>
      </c>
      <c r="H394" s="174">
        <v>1.0011139255371702</v>
      </c>
      <c r="I394" s="175" t="s">
        <v>1511</v>
      </c>
      <c r="J394" s="89"/>
      <c r="K394" s="88"/>
      <c r="L394" s="87"/>
    </row>
    <row r="395" spans="1:12" ht="13.2" customHeight="1" x14ac:dyDescent="0.25">
      <c r="A395" s="170">
        <v>388</v>
      </c>
      <c r="B395" s="171" t="s">
        <v>19</v>
      </c>
      <c r="C395" s="171">
        <v>43468</v>
      </c>
      <c r="D395" s="172" t="s">
        <v>1640</v>
      </c>
      <c r="E395" s="171" t="s">
        <v>1526</v>
      </c>
      <c r="F395" s="171" t="s">
        <v>33</v>
      </c>
      <c r="G395" s="173">
        <v>57.163623000000001</v>
      </c>
      <c r="H395" s="174">
        <v>1.0011458927285701</v>
      </c>
      <c r="I395" s="175" t="s">
        <v>1511</v>
      </c>
      <c r="J395" s="89"/>
      <c r="K395" s="88"/>
      <c r="L395" s="87"/>
    </row>
    <row r="396" spans="1:12" ht="13.2" customHeight="1" x14ac:dyDescent="0.25">
      <c r="A396" s="170">
        <v>389</v>
      </c>
      <c r="B396" s="171" t="s">
        <v>19</v>
      </c>
      <c r="C396" s="171">
        <v>34566</v>
      </c>
      <c r="D396" s="172" t="s">
        <v>1645</v>
      </c>
      <c r="E396" s="171" t="s">
        <v>42</v>
      </c>
      <c r="F396" s="171" t="s">
        <v>48</v>
      </c>
      <c r="G396" s="173">
        <v>14.611265</v>
      </c>
      <c r="H396" s="174">
        <v>1.0011767607618702</v>
      </c>
      <c r="I396" s="175" t="s">
        <v>1511</v>
      </c>
      <c r="J396" s="89"/>
      <c r="K396" s="88"/>
      <c r="L396" s="87"/>
    </row>
    <row r="397" spans="1:12" ht="13.2" customHeight="1" x14ac:dyDescent="0.25">
      <c r="A397" s="170">
        <v>390</v>
      </c>
      <c r="B397" s="171" t="s">
        <v>19</v>
      </c>
      <c r="C397" s="171">
        <v>43062</v>
      </c>
      <c r="D397" s="172" t="s">
        <v>249</v>
      </c>
      <c r="E397" s="171" t="s">
        <v>42</v>
      </c>
      <c r="F397" s="171" t="s">
        <v>1748</v>
      </c>
      <c r="G397" s="173">
        <v>5.68</v>
      </c>
      <c r="H397" s="174">
        <v>1.0012071400291702</v>
      </c>
      <c r="I397" s="175" t="s">
        <v>1511</v>
      </c>
      <c r="J397" s="89"/>
      <c r="K397" s="88"/>
      <c r="L397" s="87"/>
    </row>
    <row r="398" spans="1:12" ht="13.2" customHeight="1" x14ac:dyDescent="0.25">
      <c r="A398" s="170">
        <v>391</v>
      </c>
      <c r="B398" s="171" t="s">
        <v>19</v>
      </c>
      <c r="C398" s="171">
        <v>7142</v>
      </c>
      <c r="D398" s="172" t="s">
        <v>1967</v>
      </c>
      <c r="E398" s="171" t="s">
        <v>42</v>
      </c>
      <c r="F398" s="171" t="s">
        <v>48</v>
      </c>
      <c r="G398" s="173">
        <v>5</v>
      </c>
      <c r="H398" s="174">
        <v>1.0012361526902702</v>
      </c>
      <c r="I398" s="175" t="s">
        <v>1511</v>
      </c>
      <c r="J398" s="89"/>
      <c r="K398" s="88"/>
      <c r="L398" s="87"/>
    </row>
    <row r="399" spans="1:12" ht="13.2" customHeight="1" x14ac:dyDescent="0.25">
      <c r="A399" s="170">
        <v>392</v>
      </c>
      <c r="B399" s="171" t="s">
        <v>19</v>
      </c>
      <c r="C399" s="171">
        <v>10234</v>
      </c>
      <c r="D399" s="172" t="s">
        <v>1968</v>
      </c>
      <c r="E399" s="171" t="s">
        <v>42</v>
      </c>
      <c r="F399" s="171" t="s">
        <v>48</v>
      </c>
      <c r="G399" s="173">
        <v>1</v>
      </c>
      <c r="H399" s="174">
        <v>1.0012645487724703</v>
      </c>
      <c r="I399" s="175" t="s">
        <v>1511</v>
      </c>
      <c r="J399" s="89"/>
      <c r="K399" s="88"/>
      <c r="L399" s="87"/>
    </row>
    <row r="400" spans="1:12" ht="13.2" customHeight="1" x14ac:dyDescent="0.25">
      <c r="A400" s="170">
        <v>393</v>
      </c>
      <c r="B400" s="171" t="s">
        <v>19</v>
      </c>
      <c r="C400" s="171">
        <v>6149</v>
      </c>
      <c r="D400" s="172" t="s">
        <v>1969</v>
      </c>
      <c r="E400" s="171" t="s">
        <v>42</v>
      </c>
      <c r="F400" s="171" t="s">
        <v>48</v>
      </c>
      <c r="G400" s="173">
        <v>4</v>
      </c>
      <c r="H400" s="174">
        <v>1.0012926724129703</v>
      </c>
      <c r="I400" s="175" t="s">
        <v>1511</v>
      </c>
      <c r="J400" s="89"/>
      <c r="K400" s="88"/>
      <c r="L400" s="87"/>
    </row>
    <row r="401" spans="1:12" ht="13.2" customHeight="1" x14ac:dyDescent="0.25">
      <c r="A401" s="170">
        <v>394</v>
      </c>
      <c r="B401" s="171" t="s">
        <v>19</v>
      </c>
      <c r="C401" s="171">
        <v>34623</v>
      </c>
      <c r="D401" s="172" t="s">
        <v>1970</v>
      </c>
      <c r="E401" s="171" t="s">
        <v>42</v>
      </c>
      <c r="F401" s="171" t="s">
        <v>48</v>
      </c>
      <c r="G401" s="173">
        <v>1</v>
      </c>
      <c r="H401" s="174">
        <v>1.0013200647622702</v>
      </c>
      <c r="I401" s="175" t="s">
        <v>1511</v>
      </c>
      <c r="J401" s="89"/>
      <c r="K401" s="88"/>
      <c r="L401" s="87"/>
    </row>
    <row r="402" spans="1:12" ht="13.2" customHeight="1" x14ac:dyDescent="0.25">
      <c r="A402" s="170">
        <v>395</v>
      </c>
      <c r="B402" s="171" t="s">
        <v>19</v>
      </c>
      <c r="C402" s="171">
        <v>11950</v>
      </c>
      <c r="D402" s="172" t="s">
        <v>1651</v>
      </c>
      <c r="E402" s="171" t="s">
        <v>42</v>
      </c>
      <c r="F402" s="171" t="s">
        <v>48</v>
      </c>
      <c r="G402" s="173">
        <v>251.7587</v>
      </c>
      <c r="H402" s="174">
        <v>1.0013465379379702</v>
      </c>
      <c r="I402" s="175" t="s">
        <v>1511</v>
      </c>
      <c r="J402" s="89"/>
      <c r="K402" s="88"/>
      <c r="L402" s="87"/>
    </row>
    <row r="403" spans="1:12" ht="13.2" customHeight="1" x14ac:dyDescent="0.25">
      <c r="A403" s="170">
        <v>396</v>
      </c>
      <c r="B403" s="171" t="s">
        <v>19</v>
      </c>
      <c r="C403" s="171">
        <v>6303</v>
      </c>
      <c r="D403" s="172" t="s">
        <v>1971</v>
      </c>
      <c r="E403" s="171" t="s">
        <v>42</v>
      </c>
      <c r="F403" s="171" t="s">
        <v>48</v>
      </c>
      <c r="G403" s="173">
        <v>3</v>
      </c>
      <c r="H403" s="174">
        <v>1.0013729361137702</v>
      </c>
      <c r="I403" s="175" t="s">
        <v>1511</v>
      </c>
      <c r="J403" s="89"/>
      <c r="K403" s="88"/>
      <c r="L403" s="87"/>
    </row>
    <row r="404" spans="1:12" ht="13.2" customHeight="1" x14ac:dyDescent="0.25">
      <c r="A404" s="170">
        <v>397</v>
      </c>
      <c r="B404" s="171" t="s">
        <v>19</v>
      </c>
      <c r="C404" s="171">
        <v>6029</v>
      </c>
      <c r="D404" s="172" t="s">
        <v>1972</v>
      </c>
      <c r="E404" s="171" t="s">
        <v>42</v>
      </c>
      <c r="F404" s="171" t="s">
        <v>48</v>
      </c>
      <c r="G404" s="173">
        <v>3</v>
      </c>
      <c r="H404" s="174">
        <v>1.0013989502673002</v>
      </c>
      <c r="I404" s="175" t="s">
        <v>1511</v>
      </c>
      <c r="J404" s="89"/>
      <c r="K404" s="88"/>
      <c r="L404" s="87"/>
    </row>
    <row r="405" spans="1:12" ht="13.2" customHeight="1" x14ac:dyDescent="0.25">
      <c r="A405" s="170">
        <v>398</v>
      </c>
      <c r="B405" s="171" t="s">
        <v>19</v>
      </c>
      <c r="C405" s="171">
        <v>13896</v>
      </c>
      <c r="D405" s="172" t="s">
        <v>1669</v>
      </c>
      <c r="E405" s="171" t="s">
        <v>1526</v>
      </c>
      <c r="F405" s="171" t="s">
        <v>48</v>
      </c>
      <c r="G405" s="173">
        <v>1.5008799999999999E-2</v>
      </c>
      <c r="H405" s="174">
        <v>1.0014244989938001</v>
      </c>
      <c r="I405" s="175" t="s">
        <v>1511</v>
      </c>
      <c r="J405" s="89"/>
      <c r="K405" s="88"/>
      <c r="L405" s="87"/>
    </row>
    <row r="406" spans="1:12" ht="13.2" customHeight="1" x14ac:dyDescent="0.25">
      <c r="A406" s="170">
        <v>399</v>
      </c>
      <c r="B406" s="171" t="s">
        <v>19</v>
      </c>
      <c r="C406" s="171">
        <v>14618</v>
      </c>
      <c r="D406" s="172" t="s">
        <v>1658</v>
      </c>
      <c r="E406" s="171" t="s">
        <v>1526</v>
      </c>
      <c r="F406" s="171" t="s">
        <v>48</v>
      </c>
      <c r="G406" s="173">
        <v>3.1554199999999998E-2</v>
      </c>
      <c r="H406" s="174">
        <v>1.0014497347824001</v>
      </c>
      <c r="I406" s="175" t="s">
        <v>1511</v>
      </c>
      <c r="J406" s="89"/>
      <c r="K406" s="88"/>
      <c r="L406" s="87"/>
    </row>
    <row r="407" spans="1:12" ht="13.2" customHeight="1" x14ac:dyDescent="0.25">
      <c r="A407" s="170">
        <v>400</v>
      </c>
      <c r="B407" s="171" t="s">
        <v>19</v>
      </c>
      <c r="C407" s="171">
        <v>3526</v>
      </c>
      <c r="D407" s="172" t="s">
        <v>1973</v>
      </c>
      <c r="E407" s="171" t="s">
        <v>42</v>
      </c>
      <c r="F407" s="171" t="s">
        <v>48</v>
      </c>
      <c r="G407" s="173">
        <v>14.096500000000001</v>
      </c>
      <c r="H407" s="174">
        <v>1.0014745968095</v>
      </c>
      <c r="I407" s="175" t="s">
        <v>1511</v>
      </c>
      <c r="J407" s="89"/>
      <c r="K407" s="88"/>
      <c r="L407" s="87"/>
    </row>
    <row r="408" spans="1:12" ht="13.2" customHeight="1" x14ac:dyDescent="0.25">
      <c r="A408" s="170">
        <v>401</v>
      </c>
      <c r="B408" s="171" t="s">
        <v>19</v>
      </c>
      <c r="C408" s="171">
        <v>20971</v>
      </c>
      <c r="D408" s="172" t="s">
        <v>1647</v>
      </c>
      <c r="E408" s="171" t="s">
        <v>42</v>
      </c>
      <c r="F408" s="171" t="s">
        <v>48</v>
      </c>
      <c r="G408" s="173">
        <v>3</v>
      </c>
      <c r="H408" s="174">
        <v>1.0014991739269001</v>
      </c>
      <c r="I408" s="175" t="s">
        <v>1511</v>
      </c>
      <c r="J408" s="89"/>
      <c r="K408" s="88"/>
      <c r="L408" s="87"/>
    </row>
    <row r="409" spans="1:12" ht="13.2" customHeight="1" x14ac:dyDescent="0.25">
      <c r="A409" s="170">
        <v>402</v>
      </c>
      <c r="B409" s="171" t="s">
        <v>19</v>
      </c>
      <c r="C409" s="171">
        <v>10553</v>
      </c>
      <c r="D409" s="172" t="s">
        <v>1649</v>
      </c>
      <c r="E409" s="171" t="s">
        <v>42</v>
      </c>
      <c r="F409" s="171" t="s">
        <v>48</v>
      </c>
      <c r="G409" s="173">
        <v>0.1925</v>
      </c>
      <c r="H409" s="174">
        <v>1.0015236492014001</v>
      </c>
      <c r="I409" s="175" t="s">
        <v>1511</v>
      </c>
      <c r="J409" s="89"/>
      <c r="K409" s="88"/>
      <c r="L409" s="87"/>
    </row>
    <row r="410" spans="1:12" ht="13.2" customHeight="1" x14ac:dyDescent="0.25">
      <c r="A410" s="170">
        <v>403</v>
      </c>
      <c r="B410" s="171" t="s">
        <v>19</v>
      </c>
      <c r="C410" s="171">
        <v>151</v>
      </c>
      <c r="D410" s="172" t="s">
        <v>1974</v>
      </c>
      <c r="E410" s="171" t="s">
        <v>42</v>
      </c>
      <c r="F410" s="171" t="s">
        <v>100</v>
      </c>
      <c r="G410" s="173">
        <v>1.508</v>
      </c>
      <c r="H410" s="174">
        <v>1.0015479753856</v>
      </c>
      <c r="I410" s="175" t="s">
        <v>1511</v>
      </c>
      <c r="J410" s="89"/>
      <c r="K410" s="88"/>
      <c r="L410" s="87"/>
    </row>
    <row r="411" spans="1:12" ht="13.2" customHeight="1" x14ac:dyDescent="0.25">
      <c r="A411" s="170">
        <v>404</v>
      </c>
      <c r="B411" s="171" t="s">
        <v>19</v>
      </c>
      <c r="C411" s="171">
        <v>3518</v>
      </c>
      <c r="D411" s="172" t="s">
        <v>1975</v>
      </c>
      <c r="E411" s="171" t="s">
        <v>42</v>
      </c>
      <c r="F411" s="171" t="s">
        <v>48</v>
      </c>
      <c r="G411" s="173">
        <v>11</v>
      </c>
      <c r="H411" s="174">
        <v>1.0015719502634002</v>
      </c>
      <c r="I411" s="175" t="s">
        <v>1511</v>
      </c>
      <c r="J411" s="89"/>
      <c r="K411" s="88"/>
      <c r="L411" s="87"/>
    </row>
    <row r="412" spans="1:12" ht="13.2" customHeight="1" x14ac:dyDescent="0.25">
      <c r="A412" s="170">
        <v>405</v>
      </c>
      <c r="B412" s="171" t="s">
        <v>19</v>
      </c>
      <c r="C412" s="171">
        <v>7592</v>
      </c>
      <c r="D412" s="172" t="s">
        <v>1976</v>
      </c>
      <c r="E412" s="171" t="s">
        <v>78</v>
      </c>
      <c r="F412" s="171" t="s">
        <v>33</v>
      </c>
      <c r="G412" s="173">
        <v>2.6554524000000002</v>
      </c>
      <c r="H412" s="174">
        <v>1.0015957354729002</v>
      </c>
      <c r="I412" s="175" t="s">
        <v>1511</v>
      </c>
      <c r="J412" s="89"/>
      <c r="K412" s="88"/>
      <c r="L412" s="87"/>
    </row>
    <row r="413" spans="1:12" ht="13.2" customHeight="1" x14ac:dyDescent="0.25">
      <c r="A413" s="170">
        <v>406</v>
      </c>
      <c r="B413" s="171" t="s">
        <v>19</v>
      </c>
      <c r="C413" s="171">
        <v>2673</v>
      </c>
      <c r="D413" s="172" t="s">
        <v>1977</v>
      </c>
      <c r="E413" s="171" t="s">
        <v>42</v>
      </c>
      <c r="F413" s="171" t="s">
        <v>44</v>
      </c>
      <c r="G413" s="173">
        <v>11.514474</v>
      </c>
      <c r="H413" s="174">
        <v>1.0016195108122001</v>
      </c>
      <c r="I413" s="175" t="s">
        <v>1511</v>
      </c>
      <c r="J413" s="89"/>
      <c r="K413" s="88"/>
      <c r="L413" s="87"/>
    </row>
    <row r="414" spans="1:12" ht="13.2" customHeight="1" x14ac:dyDescent="0.25">
      <c r="A414" s="170">
        <v>407</v>
      </c>
      <c r="B414" s="171" t="s">
        <v>19</v>
      </c>
      <c r="C414" s="171">
        <v>11616</v>
      </c>
      <c r="D414" s="172" t="s">
        <v>1978</v>
      </c>
      <c r="E414" s="171" t="s">
        <v>1526</v>
      </c>
      <c r="F414" s="171" t="s">
        <v>48</v>
      </c>
      <c r="G414" s="173">
        <v>2.0003999999999998E-3</v>
      </c>
      <c r="H414" s="174">
        <v>1.0016429535716</v>
      </c>
      <c r="I414" s="175" t="s">
        <v>1511</v>
      </c>
      <c r="J414" s="89"/>
      <c r="K414" s="88"/>
      <c r="L414" s="87"/>
    </row>
    <row r="415" spans="1:12" ht="13.2" customHeight="1" x14ac:dyDescent="0.25">
      <c r="A415" s="170">
        <v>408</v>
      </c>
      <c r="B415" s="171" t="s">
        <v>19</v>
      </c>
      <c r="C415" s="171">
        <v>4248</v>
      </c>
      <c r="D415" s="172" t="s">
        <v>1979</v>
      </c>
      <c r="E415" s="171" t="s">
        <v>78</v>
      </c>
      <c r="F415" s="171" t="s">
        <v>33</v>
      </c>
      <c r="G415" s="173">
        <v>3.0162632</v>
      </c>
      <c r="H415" s="174">
        <v>1.0016654149065001</v>
      </c>
      <c r="I415" s="175" t="s">
        <v>1511</v>
      </c>
      <c r="J415" s="89"/>
      <c r="K415" s="88"/>
      <c r="L415" s="87"/>
    </row>
    <row r="416" spans="1:12" ht="13.2" customHeight="1" x14ac:dyDescent="0.25">
      <c r="A416" s="170">
        <v>409</v>
      </c>
      <c r="B416" s="171" t="s">
        <v>19</v>
      </c>
      <c r="C416" s="171">
        <v>1930</v>
      </c>
      <c r="D416" s="172" t="s">
        <v>1980</v>
      </c>
      <c r="E416" s="171" t="s">
        <v>42</v>
      </c>
      <c r="F416" s="171" t="s">
        <v>48</v>
      </c>
      <c r="G416" s="173">
        <v>4</v>
      </c>
      <c r="H416" s="174">
        <v>1.0016877455741</v>
      </c>
      <c r="I416" s="175" t="s">
        <v>1511</v>
      </c>
      <c r="J416" s="89"/>
      <c r="K416" s="88"/>
      <c r="L416" s="87"/>
    </row>
    <row r="417" spans="1:12" ht="13.2" customHeight="1" x14ac:dyDescent="0.25">
      <c r="A417" s="170">
        <v>410</v>
      </c>
      <c r="B417" s="171" t="s">
        <v>19</v>
      </c>
      <c r="C417" s="171">
        <v>9885</v>
      </c>
      <c r="D417" s="172" t="s">
        <v>1981</v>
      </c>
      <c r="E417" s="171" t="s">
        <v>42</v>
      </c>
      <c r="F417" s="171" t="s">
        <v>48</v>
      </c>
      <c r="G417" s="173">
        <v>2</v>
      </c>
      <c r="H417" s="174">
        <v>1.0017098562417002</v>
      </c>
      <c r="I417" s="175" t="s">
        <v>1511</v>
      </c>
      <c r="J417" s="89"/>
      <c r="K417" s="88"/>
      <c r="L417" s="87"/>
    </row>
    <row r="418" spans="1:12" ht="13.2" customHeight="1" x14ac:dyDescent="0.25">
      <c r="A418" s="170">
        <v>411</v>
      </c>
      <c r="B418" s="171" t="s">
        <v>19</v>
      </c>
      <c r="C418" s="171">
        <v>1588</v>
      </c>
      <c r="D418" s="172" t="s">
        <v>1982</v>
      </c>
      <c r="E418" s="171" t="s">
        <v>42</v>
      </c>
      <c r="F418" s="171" t="s">
        <v>48</v>
      </c>
      <c r="G418" s="173">
        <v>5</v>
      </c>
      <c r="H418" s="174">
        <v>1.0017318905691002</v>
      </c>
      <c r="I418" s="175" t="s">
        <v>1511</v>
      </c>
      <c r="J418" s="89"/>
      <c r="K418" s="88"/>
      <c r="L418" s="87"/>
    </row>
    <row r="419" spans="1:12" ht="13.2" customHeight="1" x14ac:dyDescent="0.25">
      <c r="A419" s="170">
        <v>412</v>
      </c>
      <c r="B419" s="171" t="s">
        <v>19</v>
      </c>
      <c r="C419" s="171">
        <v>12266</v>
      </c>
      <c r="D419" s="172" t="s">
        <v>1653</v>
      </c>
      <c r="E419" s="171" t="s">
        <v>42</v>
      </c>
      <c r="F419" s="171" t="s">
        <v>48</v>
      </c>
      <c r="G419" s="173">
        <v>0.38550000000000001</v>
      </c>
      <c r="H419" s="174">
        <v>1.0017537157736001</v>
      </c>
      <c r="I419" s="175" t="s">
        <v>1511</v>
      </c>
      <c r="J419" s="89"/>
      <c r="K419" s="88"/>
      <c r="L419" s="87"/>
    </row>
    <row r="420" spans="1:12" ht="13.2" customHeight="1" x14ac:dyDescent="0.25">
      <c r="A420" s="170">
        <v>413</v>
      </c>
      <c r="B420" s="171" t="s">
        <v>19</v>
      </c>
      <c r="C420" s="171">
        <v>1571</v>
      </c>
      <c r="D420" s="172" t="s">
        <v>1648</v>
      </c>
      <c r="E420" s="171" t="s">
        <v>42</v>
      </c>
      <c r="F420" s="171" t="s">
        <v>48</v>
      </c>
      <c r="G420" s="173">
        <v>36</v>
      </c>
      <c r="H420" s="174">
        <v>1.0017753964046001</v>
      </c>
      <c r="I420" s="175" t="s">
        <v>1511</v>
      </c>
      <c r="J420" s="89"/>
      <c r="K420" s="88"/>
      <c r="L420" s="87"/>
    </row>
    <row r="421" spans="1:12" ht="13.2" customHeight="1" x14ac:dyDescent="0.25">
      <c r="A421" s="170">
        <v>414</v>
      </c>
      <c r="B421" s="171" t="s">
        <v>19</v>
      </c>
      <c r="C421" s="171">
        <v>3456</v>
      </c>
      <c r="D421" s="172" t="s">
        <v>1983</v>
      </c>
      <c r="E421" s="171" t="s">
        <v>42</v>
      </c>
      <c r="F421" s="171" t="s">
        <v>48</v>
      </c>
      <c r="G421" s="173">
        <v>6</v>
      </c>
      <c r="H421" s="174">
        <v>1.0017970196795001</v>
      </c>
      <c r="I421" s="175" t="s">
        <v>1511</v>
      </c>
      <c r="J421" s="89"/>
      <c r="K421" s="88"/>
      <c r="L421" s="87"/>
    </row>
    <row r="422" spans="1:12" ht="13.2" customHeight="1" x14ac:dyDescent="0.25">
      <c r="A422" s="170">
        <v>415</v>
      </c>
      <c r="B422" s="171" t="s">
        <v>19</v>
      </c>
      <c r="C422" s="171">
        <v>6020</v>
      </c>
      <c r="D422" s="172" t="s">
        <v>1984</v>
      </c>
      <c r="E422" s="171" t="s">
        <v>42</v>
      </c>
      <c r="F422" s="171" t="s">
        <v>48</v>
      </c>
      <c r="G422" s="173">
        <v>2</v>
      </c>
      <c r="H422" s="174">
        <v>1.0018181841051002</v>
      </c>
      <c r="I422" s="175" t="s">
        <v>1511</v>
      </c>
      <c r="J422" s="89"/>
      <c r="K422" s="88"/>
      <c r="L422" s="87"/>
    </row>
    <row r="423" spans="1:12" ht="13.2" customHeight="1" x14ac:dyDescent="0.25">
      <c r="A423" s="170">
        <v>416</v>
      </c>
      <c r="B423" s="171" t="s">
        <v>19</v>
      </c>
      <c r="C423" s="171">
        <v>5074</v>
      </c>
      <c r="D423" s="172" t="s">
        <v>1985</v>
      </c>
      <c r="E423" s="171" t="s">
        <v>42</v>
      </c>
      <c r="F423" s="171" t="s">
        <v>43</v>
      </c>
      <c r="G423" s="173">
        <v>1.55372</v>
      </c>
      <c r="H423" s="174">
        <v>1.0018393267393002</v>
      </c>
      <c r="I423" s="175" t="s">
        <v>1511</v>
      </c>
      <c r="J423" s="89"/>
      <c r="K423" s="88"/>
      <c r="L423" s="87"/>
    </row>
    <row r="424" spans="1:12" ht="13.2" customHeight="1" x14ac:dyDescent="0.25">
      <c r="A424" s="170">
        <v>417</v>
      </c>
      <c r="B424" s="171" t="s">
        <v>19</v>
      </c>
      <c r="C424" s="171">
        <v>39319</v>
      </c>
      <c r="D424" s="172" t="s">
        <v>1986</v>
      </c>
      <c r="E424" s="171" t="s">
        <v>42</v>
      </c>
      <c r="F424" s="171" t="s">
        <v>48</v>
      </c>
      <c r="G424" s="173">
        <v>4</v>
      </c>
      <c r="H424" s="174">
        <v>1.0018603382151001</v>
      </c>
      <c r="I424" s="175" t="s">
        <v>1511</v>
      </c>
      <c r="J424" s="89"/>
      <c r="K424" s="88"/>
      <c r="L424" s="87"/>
    </row>
    <row r="425" spans="1:12" ht="13.2" customHeight="1" x14ac:dyDescent="0.25">
      <c r="A425" s="170">
        <v>418</v>
      </c>
      <c r="B425" s="171" t="s">
        <v>19</v>
      </c>
      <c r="C425" s="171">
        <v>13348</v>
      </c>
      <c r="D425" s="172" t="s">
        <v>1654</v>
      </c>
      <c r="E425" s="171" t="s">
        <v>42</v>
      </c>
      <c r="F425" s="171" t="s">
        <v>48</v>
      </c>
      <c r="G425" s="173">
        <v>24</v>
      </c>
      <c r="H425" s="174">
        <v>1.0018808717228</v>
      </c>
      <c r="I425" s="175" t="s">
        <v>1511</v>
      </c>
      <c r="J425" s="89"/>
      <c r="K425" s="88"/>
      <c r="L425" s="87"/>
    </row>
    <row r="426" spans="1:12" ht="13.2" customHeight="1" x14ac:dyDescent="0.25">
      <c r="A426" s="170">
        <v>419</v>
      </c>
      <c r="B426" s="171" t="s">
        <v>19</v>
      </c>
      <c r="C426" s="171">
        <v>20250</v>
      </c>
      <c r="D426" s="172" t="s">
        <v>1987</v>
      </c>
      <c r="E426" s="171" t="s">
        <v>42</v>
      </c>
      <c r="F426" s="171" t="s">
        <v>43</v>
      </c>
      <c r="G426" s="173">
        <v>2.842476</v>
      </c>
      <c r="H426" s="174">
        <v>1.0019012509138001</v>
      </c>
      <c r="I426" s="175" t="s">
        <v>1511</v>
      </c>
      <c r="J426" s="89"/>
      <c r="K426" s="88"/>
      <c r="L426" s="87"/>
    </row>
    <row r="427" spans="1:12" ht="13.2" customHeight="1" x14ac:dyDescent="0.25">
      <c r="A427" s="170">
        <v>420</v>
      </c>
      <c r="B427" s="171" t="s">
        <v>19</v>
      </c>
      <c r="C427" s="171">
        <v>1955</v>
      </c>
      <c r="D427" s="172" t="s">
        <v>1988</v>
      </c>
      <c r="E427" s="171" t="s">
        <v>42</v>
      </c>
      <c r="F427" s="171" t="s">
        <v>48</v>
      </c>
      <c r="G427" s="173">
        <v>15</v>
      </c>
      <c r="H427" s="174">
        <v>1.0019203218392001</v>
      </c>
      <c r="I427" s="175" t="s">
        <v>1511</v>
      </c>
      <c r="J427" s="89"/>
      <c r="K427" s="88"/>
      <c r="L427" s="87"/>
    </row>
    <row r="428" spans="1:12" ht="13.2" customHeight="1" x14ac:dyDescent="0.25">
      <c r="A428" s="170">
        <v>421</v>
      </c>
      <c r="B428" s="171" t="s">
        <v>19</v>
      </c>
      <c r="C428" s="171">
        <v>3875</v>
      </c>
      <c r="D428" s="172" t="s">
        <v>1989</v>
      </c>
      <c r="E428" s="171" t="s">
        <v>42</v>
      </c>
      <c r="F428" s="171" t="s">
        <v>48</v>
      </c>
      <c r="G428" s="173">
        <v>10</v>
      </c>
      <c r="H428" s="174">
        <v>1.0019393449679002</v>
      </c>
      <c r="I428" s="175" t="s">
        <v>1511</v>
      </c>
      <c r="J428" s="89"/>
      <c r="K428" s="88"/>
      <c r="L428" s="87"/>
    </row>
    <row r="429" spans="1:12" ht="13.2" customHeight="1" x14ac:dyDescent="0.25">
      <c r="A429" s="170">
        <v>422</v>
      </c>
      <c r="B429" s="171" t="s">
        <v>19</v>
      </c>
      <c r="C429" s="171">
        <v>7097</v>
      </c>
      <c r="D429" s="172" t="s">
        <v>1990</v>
      </c>
      <c r="E429" s="171" t="s">
        <v>42</v>
      </c>
      <c r="F429" s="171" t="s">
        <v>48</v>
      </c>
      <c r="G429" s="173">
        <v>4.2889999999999997</v>
      </c>
      <c r="H429" s="174">
        <v>1.0019578975131</v>
      </c>
      <c r="I429" s="175" t="s">
        <v>1511</v>
      </c>
      <c r="J429" s="89"/>
      <c r="K429" s="88"/>
      <c r="L429" s="87"/>
    </row>
    <row r="430" spans="1:12" ht="13.2" customHeight="1" x14ac:dyDescent="0.25">
      <c r="A430" s="170">
        <v>423</v>
      </c>
      <c r="B430" s="171" t="s">
        <v>19</v>
      </c>
      <c r="C430" s="171">
        <v>13294</v>
      </c>
      <c r="D430" s="172" t="s">
        <v>1656</v>
      </c>
      <c r="E430" s="171" t="s">
        <v>42</v>
      </c>
      <c r="F430" s="171" t="s">
        <v>48</v>
      </c>
      <c r="G430" s="173">
        <v>24</v>
      </c>
      <c r="H430" s="174">
        <v>1.0019762514865</v>
      </c>
      <c r="I430" s="175" t="s">
        <v>1511</v>
      </c>
      <c r="J430" s="89"/>
      <c r="K430" s="88"/>
      <c r="L430" s="87"/>
    </row>
    <row r="431" spans="1:12" ht="13.2" customHeight="1" x14ac:dyDescent="0.25">
      <c r="A431" s="170">
        <v>424</v>
      </c>
      <c r="B431" s="171" t="s">
        <v>19</v>
      </c>
      <c r="C431" s="171">
        <v>11281</v>
      </c>
      <c r="D431" s="172" t="s">
        <v>1991</v>
      </c>
      <c r="E431" s="171" t="s">
        <v>1526</v>
      </c>
      <c r="F431" s="171" t="s">
        <v>48</v>
      </c>
      <c r="G431" s="173">
        <v>3.3023000000000002E-3</v>
      </c>
      <c r="H431" s="174">
        <v>1.0019940871799</v>
      </c>
      <c r="I431" s="175" t="s">
        <v>1511</v>
      </c>
      <c r="J431" s="89"/>
      <c r="K431" s="88"/>
      <c r="L431" s="87"/>
    </row>
    <row r="432" spans="1:12" ht="13.2" customHeight="1" x14ac:dyDescent="0.25">
      <c r="A432" s="170">
        <v>425</v>
      </c>
      <c r="B432" s="171" t="s">
        <v>19</v>
      </c>
      <c r="C432" s="171">
        <v>7139</v>
      </c>
      <c r="D432" s="172" t="s">
        <v>1992</v>
      </c>
      <c r="E432" s="171" t="s">
        <v>42</v>
      </c>
      <c r="F432" s="171" t="s">
        <v>48</v>
      </c>
      <c r="G432" s="173">
        <v>24.428979999999999</v>
      </c>
      <c r="H432" s="174">
        <v>1.0020117183508002</v>
      </c>
      <c r="I432" s="175" t="s">
        <v>1511</v>
      </c>
      <c r="J432" s="89"/>
      <c r="K432" s="88"/>
      <c r="L432" s="87"/>
    </row>
    <row r="433" spans="1:12" ht="13.2" customHeight="1" x14ac:dyDescent="0.25">
      <c r="A433" s="170">
        <v>426</v>
      </c>
      <c r="B433" s="171" t="s">
        <v>19</v>
      </c>
      <c r="C433" s="171">
        <v>1577</v>
      </c>
      <c r="D433" s="172" t="s">
        <v>1993</v>
      </c>
      <c r="E433" s="171" t="s">
        <v>42</v>
      </c>
      <c r="F433" s="171" t="s">
        <v>48</v>
      </c>
      <c r="G433" s="173">
        <v>12</v>
      </c>
      <c r="H433" s="174">
        <v>1.0020289825570001</v>
      </c>
      <c r="I433" s="175" t="s">
        <v>1511</v>
      </c>
      <c r="J433" s="89"/>
      <c r="K433" s="88"/>
      <c r="L433" s="87"/>
    </row>
    <row r="434" spans="1:12" ht="13.2" customHeight="1" x14ac:dyDescent="0.25">
      <c r="A434" s="170">
        <v>427</v>
      </c>
      <c r="B434" s="171" t="s">
        <v>19</v>
      </c>
      <c r="C434" s="171">
        <v>3146</v>
      </c>
      <c r="D434" s="172" t="s">
        <v>1994</v>
      </c>
      <c r="E434" s="171" t="s">
        <v>42</v>
      </c>
      <c r="F434" s="171" t="s">
        <v>48</v>
      </c>
      <c r="G434" s="173">
        <v>7.9259293</v>
      </c>
      <c r="H434" s="174">
        <v>1.0020460300916001</v>
      </c>
      <c r="I434" s="175" t="s">
        <v>1511</v>
      </c>
      <c r="J434" s="89"/>
      <c r="K434" s="88"/>
      <c r="L434" s="87"/>
    </row>
    <row r="435" spans="1:12" ht="13.2" customHeight="1" x14ac:dyDescent="0.25">
      <c r="A435" s="170">
        <v>428</v>
      </c>
      <c r="B435" s="171" t="s">
        <v>19</v>
      </c>
      <c r="C435" s="171">
        <v>3524</v>
      </c>
      <c r="D435" s="172" t="s">
        <v>1661</v>
      </c>
      <c r="E435" s="171" t="s">
        <v>42</v>
      </c>
      <c r="F435" s="171" t="s">
        <v>48</v>
      </c>
      <c r="G435" s="173">
        <v>3.4820000000000002</v>
      </c>
      <c r="H435" s="174">
        <v>1.0020629225821001</v>
      </c>
      <c r="I435" s="175" t="s">
        <v>1511</v>
      </c>
      <c r="J435" s="89"/>
      <c r="K435" s="88"/>
      <c r="L435" s="87"/>
    </row>
    <row r="436" spans="1:12" ht="13.2" customHeight="1" x14ac:dyDescent="0.25">
      <c r="A436" s="170">
        <v>429</v>
      </c>
      <c r="B436" s="171" t="s">
        <v>19</v>
      </c>
      <c r="C436" s="171">
        <v>9897</v>
      </c>
      <c r="D436" s="172" t="s">
        <v>1995</v>
      </c>
      <c r="E436" s="171" t="s">
        <v>42</v>
      </c>
      <c r="F436" s="171" t="s">
        <v>48</v>
      </c>
      <c r="G436" s="173">
        <v>1</v>
      </c>
      <c r="H436" s="174">
        <v>1.0020795558704001</v>
      </c>
      <c r="I436" s="175" t="s">
        <v>1511</v>
      </c>
      <c r="J436" s="89"/>
      <c r="K436" s="88"/>
      <c r="L436" s="87"/>
    </row>
    <row r="437" spans="1:12" ht="13.2" customHeight="1" x14ac:dyDescent="0.25">
      <c r="A437" s="170">
        <v>430</v>
      </c>
      <c r="B437" s="171" t="s">
        <v>19</v>
      </c>
      <c r="C437" s="171">
        <v>3516</v>
      </c>
      <c r="D437" s="172" t="s">
        <v>1996</v>
      </c>
      <c r="E437" s="171" t="s">
        <v>42</v>
      </c>
      <c r="F437" s="171" t="s">
        <v>48</v>
      </c>
      <c r="G437" s="173">
        <v>12.289</v>
      </c>
      <c r="H437" s="174">
        <v>1.0020961198439</v>
      </c>
      <c r="I437" s="175" t="s">
        <v>1511</v>
      </c>
      <c r="J437" s="89"/>
      <c r="K437" s="88"/>
      <c r="L437" s="87"/>
    </row>
    <row r="438" spans="1:12" ht="13.2" customHeight="1" x14ac:dyDescent="0.25">
      <c r="A438" s="170">
        <v>431</v>
      </c>
      <c r="B438" s="171" t="s">
        <v>19</v>
      </c>
      <c r="C438" s="171">
        <v>5104</v>
      </c>
      <c r="D438" s="172" t="s">
        <v>1997</v>
      </c>
      <c r="E438" s="171" t="s">
        <v>42</v>
      </c>
      <c r="F438" s="171" t="s">
        <v>43</v>
      </c>
      <c r="G438" s="173">
        <v>0.50926400000000005</v>
      </c>
      <c r="H438" s="174">
        <v>1.0021124381793001</v>
      </c>
      <c r="I438" s="175" t="s">
        <v>1511</v>
      </c>
      <c r="J438" s="89"/>
      <c r="K438" s="88"/>
      <c r="L438" s="87"/>
    </row>
    <row r="439" spans="1:12" ht="13.2" customHeight="1" x14ac:dyDescent="0.25">
      <c r="A439" s="170">
        <v>432</v>
      </c>
      <c r="B439" s="171" t="s">
        <v>19</v>
      </c>
      <c r="C439" s="171">
        <v>4302</v>
      </c>
      <c r="D439" s="172" t="s">
        <v>1659</v>
      </c>
      <c r="E439" s="171" t="s">
        <v>42</v>
      </c>
      <c r="F439" s="171" t="s">
        <v>48</v>
      </c>
      <c r="G439" s="173">
        <v>8.5812299999999997</v>
      </c>
      <c r="H439" s="174">
        <v>1.0021287213480001</v>
      </c>
      <c r="I439" s="175" t="s">
        <v>1511</v>
      </c>
      <c r="J439" s="89"/>
      <c r="K439" s="88"/>
      <c r="L439" s="87"/>
    </row>
    <row r="440" spans="1:12" ht="13.2" customHeight="1" x14ac:dyDescent="0.25">
      <c r="A440" s="170">
        <v>433</v>
      </c>
      <c r="B440" s="171" t="s">
        <v>19</v>
      </c>
      <c r="C440" s="171">
        <v>13803</v>
      </c>
      <c r="D440" s="172" t="s">
        <v>1998</v>
      </c>
      <c r="E440" s="171" t="s">
        <v>1526</v>
      </c>
      <c r="F440" s="171" t="s">
        <v>48</v>
      </c>
      <c r="G440" s="173">
        <v>2.4850000000000002E-4</v>
      </c>
      <c r="H440" s="174">
        <v>1.0021438316383</v>
      </c>
      <c r="I440" s="175" t="s">
        <v>1511</v>
      </c>
      <c r="J440" s="89"/>
      <c r="K440" s="88"/>
      <c r="L440" s="87"/>
    </row>
    <row r="441" spans="1:12" ht="13.2" customHeight="1" x14ac:dyDescent="0.25">
      <c r="A441" s="170">
        <v>434</v>
      </c>
      <c r="B441" s="171" t="s">
        <v>19</v>
      </c>
      <c r="C441" s="171">
        <v>3398</v>
      </c>
      <c r="D441" s="172" t="s">
        <v>1999</v>
      </c>
      <c r="E441" s="171" t="s">
        <v>42</v>
      </c>
      <c r="F441" s="171" t="s">
        <v>48</v>
      </c>
      <c r="G441" s="173">
        <v>6</v>
      </c>
      <c r="H441" s="174">
        <v>1.002158858954</v>
      </c>
      <c r="I441" s="175" t="s">
        <v>1511</v>
      </c>
      <c r="J441" s="89"/>
      <c r="K441" s="88"/>
      <c r="L441" s="87"/>
    </row>
    <row r="442" spans="1:12" ht="13.2" customHeight="1" x14ac:dyDescent="0.25">
      <c r="A442" s="170">
        <v>435</v>
      </c>
      <c r="B442" s="171" t="s">
        <v>19</v>
      </c>
      <c r="C442" s="171">
        <v>1578</v>
      </c>
      <c r="D442" s="172" t="s">
        <v>1657</v>
      </c>
      <c r="E442" s="171" t="s">
        <v>42</v>
      </c>
      <c r="F442" s="171" t="s">
        <v>48</v>
      </c>
      <c r="G442" s="173">
        <v>6</v>
      </c>
      <c r="H442" s="174">
        <v>1.0021738002354001</v>
      </c>
      <c r="I442" s="175" t="s">
        <v>1511</v>
      </c>
      <c r="J442" s="89"/>
      <c r="K442" s="88"/>
      <c r="L442" s="87"/>
    </row>
    <row r="443" spans="1:12" ht="13.2" customHeight="1" x14ac:dyDescent="0.25">
      <c r="A443" s="170">
        <v>436</v>
      </c>
      <c r="B443" s="171" t="s">
        <v>19</v>
      </c>
      <c r="C443" s="171">
        <v>9906</v>
      </c>
      <c r="D443" s="172" t="s">
        <v>2000</v>
      </c>
      <c r="E443" s="171" t="s">
        <v>42</v>
      </c>
      <c r="F443" s="171" t="s">
        <v>48</v>
      </c>
      <c r="G443" s="173">
        <v>3</v>
      </c>
      <c r="H443" s="174">
        <v>1.0021882253114001</v>
      </c>
      <c r="I443" s="175" t="s">
        <v>1511</v>
      </c>
      <c r="J443" s="89"/>
      <c r="K443" s="88"/>
      <c r="L443" s="87"/>
    </row>
    <row r="444" spans="1:12" ht="13.2" customHeight="1" x14ac:dyDescent="0.25">
      <c r="A444" s="170">
        <v>437</v>
      </c>
      <c r="B444" s="171" t="s">
        <v>19</v>
      </c>
      <c r="C444" s="171">
        <v>95</v>
      </c>
      <c r="D444" s="172" t="s">
        <v>2001</v>
      </c>
      <c r="E444" s="171" t="s">
        <v>42</v>
      </c>
      <c r="F444" s="171" t="s">
        <v>48</v>
      </c>
      <c r="G444" s="173">
        <v>2</v>
      </c>
      <c r="H444" s="174">
        <v>1.0022018569604001</v>
      </c>
      <c r="I444" s="175" t="s">
        <v>1511</v>
      </c>
      <c r="J444" s="89"/>
      <c r="K444" s="88"/>
      <c r="L444" s="87"/>
    </row>
    <row r="445" spans="1:12" ht="13.2" customHeight="1" x14ac:dyDescent="0.25">
      <c r="A445" s="170">
        <v>438</v>
      </c>
      <c r="B445" s="171" t="s">
        <v>19</v>
      </c>
      <c r="C445" s="171">
        <v>3148</v>
      </c>
      <c r="D445" s="172" t="s">
        <v>2002</v>
      </c>
      <c r="E445" s="171" t="s">
        <v>42</v>
      </c>
      <c r="F445" s="171" t="s">
        <v>48</v>
      </c>
      <c r="G445" s="173">
        <v>1.7025999999999999</v>
      </c>
      <c r="H445" s="174">
        <v>1.0022153577102002</v>
      </c>
      <c r="I445" s="175" t="s">
        <v>1511</v>
      </c>
      <c r="J445" s="89"/>
      <c r="K445" s="88"/>
      <c r="L445" s="87"/>
    </row>
    <row r="446" spans="1:12" ht="13.2" customHeight="1" x14ac:dyDescent="0.25">
      <c r="A446" s="170">
        <v>439</v>
      </c>
      <c r="B446" s="171" t="s">
        <v>19</v>
      </c>
      <c r="C446" s="171">
        <v>11055</v>
      </c>
      <c r="D446" s="172" t="s">
        <v>2003</v>
      </c>
      <c r="E446" s="171" t="s">
        <v>42</v>
      </c>
      <c r="F446" s="171" t="s">
        <v>48</v>
      </c>
      <c r="G446" s="173">
        <v>346.13369999999998</v>
      </c>
      <c r="H446" s="174">
        <v>1.0022285929783001</v>
      </c>
      <c r="I446" s="175" t="s">
        <v>1511</v>
      </c>
      <c r="J446" s="89"/>
      <c r="K446" s="88"/>
      <c r="L446" s="87"/>
    </row>
    <row r="447" spans="1:12" ht="13.2" customHeight="1" x14ac:dyDescent="0.25">
      <c r="A447" s="170">
        <v>440</v>
      </c>
      <c r="B447" s="171" t="s">
        <v>19</v>
      </c>
      <c r="C447" s="171">
        <v>4377</v>
      </c>
      <c r="D447" s="172" t="s">
        <v>1660</v>
      </c>
      <c r="E447" s="171" t="s">
        <v>42</v>
      </c>
      <c r="F447" s="171" t="s">
        <v>48</v>
      </c>
      <c r="G447" s="173">
        <v>135.886</v>
      </c>
      <c r="H447" s="174">
        <v>1.0022415828118001</v>
      </c>
      <c r="I447" s="175" t="s">
        <v>1511</v>
      </c>
      <c r="J447" s="89"/>
      <c r="K447" s="88"/>
      <c r="L447" s="87"/>
    </row>
    <row r="448" spans="1:12" ht="13.2" customHeight="1" x14ac:dyDescent="0.25">
      <c r="A448" s="170">
        <v>441</v>
      </c>
      <c r="B448" s="171" t="s">
        <v>19</v>
      </c>
      <c r="C448" s="171">
        <v>7129</v>
      </c>
      <c r="D448" s="172" t="s">
        <v>2004</v>
      </c>
      <c r="E448" s="171" t="s">
        <v>42</v>
      </c>
      <c r="F448" s="171" t="s">
        <v>48</v>
      </c>
      <c r="G448" s="173">
        <v>2</v>
      </c>
      <c r="H448" s="174">
        <v>1.0022538379128001</v>
      </c>
      <c r="I448" s="175" t="s">
        <v>1511</v>
      </c>
      <c r="J448" s="89"/>
      <c r="K448" s="88"/>
      <c r="L448" s="87"/>
    </row>
    <row r="449" spans="1:12" ht="13.2" customHeight="1" x14ac:dyDescent="0.25">
      <c r="A449" s="170">
        <v>442</v>
      </c>
      <c r="B449" s="171" t="s">
        <v>19</v>
      </c>
      <c r="C449" s="171">
        <v>3662</v>
      </c>
      <c r="D449" s="172" t="s">
        <v>2005</v>
      </c>
      <c r="E449" s="171" t="s">
        <v>42</v>
      </c>
      <c r="F449" s="171" t="s">
        <v>48</v>
      </c>
      <c r="G449" s="173">
        <v>2</v>
      </c>
      <c r="H449" s="174">
        <v>1.0022651848744002</v>
      </c>
      <c r="I449" s="175" t="s">
        <v>1511</v>
      </c>
      <c r="J449" s="89"/>
      <c r="K449" s="88"/>
      <c r="L449" s="87"/>
    </row>
    <row r="450" spans="1:12" ht="13.2" customHeight="1" x14ac:dyDescent="0.25">
      <c r="A450" s="170">
        <v>443</v>
      </c>
      <c r="B450" s="171" t="s">
        <v>19</v>
      </c>
      <c r="C450" s="171">
        <v>541</v>
      </c>
      <c r="D450" s="172" t="s">
        <v>2006</v>
      </c>
      <c r="E450" s="171" t="s">
        <v>42</v>
      </c>
      <c r="F450" s="171" t="s">
        <v>48</v>
      </c>
      <c r="G450" s="173">
        <v>9.6500000000000002E-2</v>
      </c>
      <c r="H450" s="174">
        <v>1.0022763099633001</v>
      </c>
      <c r="I450" s="175" t="s">
        <v>1511</v>
      </c>
      <c r="J450" s="89"/>
      <c r="K450" s="88"/>
      <c r="L450" s="87"/>
    </row>
    <row r="451" spans="1:12" ht="13.2" customHeight="1" x14ac:dyDescent="0.25">
      <c r="A451" s="170">
        <v>444</v>
      </c>
      <c r="B451" s="171" t="s">
        <v>19</v>
      </c>
      <c r="C451" s="171">
        <v>10489</v>
      </c>
      <c r="D451" s="172" t="s">
        <v>2007</v>
      </c>
      <c r="E451" s="171" t="s">
        <v>78</v>
      </c>
      <c r="F451" s="171" t="s">
        <v>33</v>
      </c>
      <c r="G451" s="173">
        <v>1.3368723</v>
      </c>
      <c r="H451" s="174">
        <v>1.0022866231369001</v>
      </c>
      <c r="I451" s="175" t="s">
        <v>1511</v>
      </c>
      <c r="J451" s="89"/>
      <c r="K451" s="88"/>
      <c r="L451" s="87"/>
    </row>
    <row r="452" spans="1:12" ht="13.2" customHeight="1" x14ac:dyDescent="0.25">
      <c r="A452" s="170">
        <v>445</v>
      </c>
      <c r="B452" s="171" t="s">
        <v>19</v>
      </c>
      <c r="C452" s="171">
        <v>3080</v>
      </c>
      <c r="D452" s="172" t="s">
        <v>1663</v>
      </c>
      <c r="E452" s="171" t="s">
        <v>42</v>
      </c>
      <c r="F452" s="171" t="s">
        <v>57</v>
      </c>
      <c r="G452" s="173">
        <v>0.28899999999999998</v>
      </c>
      <c r="H452" s="174">
        <v>1.002296903238</v>
      </c>
      <c r="I452" s="175" t="s">
        <v>1511</v>
      </c>
      <c r="J452" s="89"/>
      <c r="K452" s="88"/>
      <c r="L452" s="87"/>
    </row>
    <row r="453" spans="1:12" ht="13.2" customHeight="1" x14ac:dyDescent="0.25">
      <c r="A453" s="170">
        <v>446</v>
      </c>
      <c r="B453" s="171" t="s">
        <v>19</v>
      </c>
      <c r="C453" s="171">
        <v>10886</v>
      </c>
      <c r="D453" s="172" t="s">
        <v>2008</v>
      </c>
      <c r="E453" s="171" t="s">
        <v>42</v>
      </c>
      <c r="F453" s="171" t="s">
        <v>48</v>
      </c>
      <c r="G453" s="173">
        <v>9.6500000000000002E-2</v>
      </c>
      <c r="H453" s="174">
        <v>1.0023061450873001</v>
      </c>
      <c r="I453" s="175" t="s">
        <v>1511</v>
      </c>
      <c r="J453" s="89"/>
      <c r="K453" s="88"/>
      <c r="L453" s="87"/>
    </row>
    <row r="454" spans="1:12" ht="13.2" customHeight="1" x14ac:dyDescent="0.25">
      <c r="A454" s="170">
        <v>447</v>
      </c>
      <c r="B454" s="171" t="s">
        <v>19</v>
      </c>
      <c r="C454" s="171">
        <v>2386</v>
      </c>
      <c r="D454" s="172" t="s">
        <v>2009</v>
      </c>
      <c r="E454" s="171" t="s">
        <v>42</v>
      </c>
      <c r="F454" s="171" t="s">
        <v>48</v>
      </c>
      <c r="G454" s="173">
        <v>0.86699999999999999</v>
      </c>
      <c r="H454" s="174">
        <v>1.0023152867139</v>
      </c>
      <c r="I454" s="175" t="s">
        <v>1511</v>
      </c>
      <c r="J454" s="89"/>
      <c r="K454" s="88"/>
      <c r="L454" s="87"/>
    </row>
    <row r="455" spans="1:12" ht="13.2" customHeight="1" x14ac:dyDescent="0.25">
      <c r="A455" s="170">
        <v>448</v>
      </c>
      <c r="B455" s="171" t="s">
        <v>19</v>
      </c>
      <c r="C455" s="171">
        <v>10891</v>
      </c>
      <c r="D455" s="172" t="s">
        <v>1665</v>
      </c>
      <c r="E455" s="171" t="s">
        <v>42</v>
      </c>
      <c r="F455" s="171" t="s">
        <v>48</v>
      </c>
      <c r="G455" s="173">
        <v>9.6500000000000002E-2</v>
      </c>
      <c r="H455" s="174">
        <v>1.0023242236842</v>
      </c>
      <c r="I455" s="175" t="s">
        <v>1511</v>
      </c>
      <c r="J455" s="89"/>
      <c r="K455" s="88"/>
      <c r="L455" s="87"/>
    </row>
    <row r="456" spans="1:12" ht="13.2" customHeight="1" x14ac:dyDescent="0.25">
      <c r="A456" s="170">
        <v>449</v>
      </c>
      <c r="B456" s="171" t="s">
        <v>19</v>
      </c>
      <c r="C456" s="171">
        <v>36487</v>
      </c>
      <c r="D456" s="172" t="s">
        <v>1672</v>
      </c>
      <c r="E456" s="171" t="s">
        <v>1526</v>
      </c>
      <c r="F456" s="171" t="s">
        <v>48</v>
      </c>
      <c r="G456" s="173">
        <v>3.3871999999999999E-3</v>
      </c>
      <c r="H456" s="174">
        <v>1.0023330776393</v>
      </c>
      <c r="I456" s="175" t="s">
        <v>1511</v>
      </c>
      <c r="J456" s="89"/>
      <c r="K456" s="88"/>
      <c r="L456" s="87"/>
    </row>
    <row r="457" spans="1:12" ht="13.2" customHeight="1" x14ac:dyDescent="0.25">
      <c r="A457" s="170">
        <v>450</v>
      </c>
      <c r="B457" s="171" t="s">
        <v>19</v>
      </c>
      <c r="C457" s="171">
        <v>10425</v>
      </c>
      <c r="D457" s="172" t="s">
        <v>2010</v>
      </c>
      <c r="E457" s="171" t="s">
        <v>42</v>
      </c>
      <c r="F457" s="171" t="s">
        <v>48</v>
      </c>
      <c r="G457" s="173">
        <v>0.1925</v>
      </c>
      <c r="H457" s="174">
        <v>1.0023417835167001</v>
      </c>
      <c r="I457" s="175" t="s">
        <v>1511</v>
      </c>
      <c r="J457" s="89"/>
      <c r="K457" s="88"/>
      <c r="L457" s="87"/>
    </row>
    <row r="458" spans="1:12" ht="13.2" customHeight="1" x14ac:dyDescent="0.25">
      <c r="A458" s="170">
        <v>451</v>
      </c>
      <c r="B458" s="171" t="s">
        <v>19</v>
      </c>
      <c r="C458" s="171">
        <v>135</v>
      </c>
      <c r="D458" s="172" t="s">
        <v>2011</v>
      </c>
      <c r="E458" s="171" t="s">
        <v>42</v>
      </c>
      <c r="F458" s="171" t="s">
        <v>43</v>
      </c>
      <c r="G458" s="173">
        <v>4.4320000000000004</v>
      </c>
      <c r="H458" s="174">
        <v>1.0023502357509002</v>
      </c>
      <c r="I458" s="175" t="s">
        <v>1511</v>
      </c>
      <c r="J458" s="89"/>
      <c r="K458" s="88"/>
      <c r="L458" s="87"/>
    </row>
    <row r="459" spans="1:12" ht="13.2" customHeight="1" x14ac:dyDescent="0.25">
      <c r="A459" s="170">
        <v>452</v>
      </c>
      <c r="B459" s="171" t="s">
        <v>19</v>
      </c>
      <c r="C459" s="171">
        <v>43058</v>
      </c>
      <c r="D459" s="172" t="s">
        <v>243</v>
      </c>
      <c r="E459" s="171" t="s">
        <v>42</v>
      </c>
      <c r="F459" s="171" t="s">
        <v>1748</v>
      </c>
      <c r="G459" s="173">
        <v>1.62</v>
      </c>
      <c r="H459" s="174">
        <v>1.0023584511615</v>
      </c>
      <c r="I459" s="175" t="s">
        <v>1511</v>
      </c>
      <c r="J459" s="89"/>
      <c r="K459" s="88"/>
      <c r="L459" s="87"/>
    </row>
    <row r="460" spans="1:12" ht="13.2" customHeight="1" x14ac:dyDescent="0.25">
      <c r="A460" s="170">
        <v>453</v>
      </c>
      <c r="B460" s="171" t="s">
        <v>19</v>
      </c>
      <c r="C460" s="171">
        <v>3462</v>
      </c>
      <c r="D460" s="172" t="s">
        <v>2012</v>
      </c>
      <c r="E460" s="171" t="s">
        <v>42</v>
      </c>
      <c r="F460" s="171" t="s">
        <v>48</v>
      </c>
      <c r="G460" s="173">
        <v>2</v>
      </c>
      <c r="H460" s="174">
        <v>1.0023665479403001</v>
      </c>
      <c r="I460" s="175" t="s">
        <v>1511</v>
      </c>
      <c r="J460" s="89"/>
      <c r="K460" s="88"/>
      <c r="L460" s="87"/>
    </row>
    <row r="461" spans="1:12" ht="13.2" customHeight="1" x14ac:dyDescent="0.25">
      <c r="A461" s="170">
        <v>454</v>
      </c>
      <c r="B461" s="171" t="s">
        <v>19</v>
      </c>
      <c r="C461" s="171">
        <v>43464</v>
      </c>
      <c r="D461" s="172" t="s">
        <v>1675</v>
      </c>
      <c r="E461" s="171" t="s">
        <v>1526</v>
      </c>
      <c r="F461" s="171" t="s">
        <v>33</v>
      </c>
      <c r="G461" s="173">
        <v>1689.3438369999999</v>
      </c>
      <c r="H461" s="174">
        <v>1.0023746224643002</v>
      </c>
      <c r="I461" s="175" t="s">
        <v>1511</v>
      </c>
      <c r="J461" s="89"/>
      <c r="K461" s="88"/>
      <c r="L461" s="87"/>
    </row>
    <row r="462" spans="1:12" ht="13.2" customHeight="1" x14ac:dyDescent="0.25">
      <c r="A462" s="170">
        <v>455</v>
      </c>
      <c r="B462" s="171" t="s">
        <v>19</v>
      </c>
      <c r="C462" s="171">
        <v>5075</v>
      </c>
      <c r="D462" s="172" t="s">
        <v>2013</v>
      </c>
      <c r="E462" s="171" t="s">
        <v>42</v>
      </c>
      <c r="F462" s="171" t="s">
        <v>43</v>
      </c>
      <c r="G462" s="173">
        <v>0.66</v>
      </c>
      <c r="H462" s="174">
        <v>1.0023826382754002</v>
      </c>
      <c r="I462" s="175" t="s">
        <v>1511</v>
      </c>
      <c r="J462" s="89"/>
      <c r="K462" s="88"/>
      <c r="L462" s="87"/>
    </row>
    <row r="463" spans="1:12" ht="13.2" customHeight="1" x14ac:dyDescent="0.25">
      <c r="A463" s="170">
        <v>456</v>
      </c>
      <c r="B463" s="171" t="s">
        <v>19</v>
      </c>
      <c r="C463" s="171">
        <v>12010</v>
      </c>
      <c r="D463" s="172" t="s">
        <v>2014</v>
      </c>
      <c r="E463" s="171" t="s">
        <v>42</v>
      </c>
      <c r="F463" s="171" t="s">
        <v>48</v>
      </c>
      <c r="G463" s="173">
        <v>1.4455</v>
      </c>
      <c r="H463" s="174">
        <v>1.0023902520245001</v>
      </c>
      <c r="I463" s="175" t="s">
        <v>1511</v>
      </c>
      <c r="J463" s="89"/>
      <c r="K463" s="88"/>
      <c r="L463" s="87"/>
    </row>
    <row r="464" spans="1:12" ht="13.2" customHeight="1" x14ac:dyDescent="0.25">
      <c r="A464" s="170">
        <v>457</v>
      </c>
      <c r="B464" s="171" t="s">
        <v>19</v>
      </c>
      <c r="C464" s="171">
        <v>3097</v>
      </c>
      <c r="D464" s="172" t="s">
        <v>1666</v>
      </c>
      <c r="E464" s="171" t="s">
        <v>42</v>
      </c>
      <c r="F464" s="171" t="s">
        <v>57</v>
      </c>
      <c r="G464" s="173">
        <v>0.1925</v>
      </c>
      <c r="H464" s="174">
        <v>1.0023976246937001</v>
      </c>
      <c r="I464" s="175" t="s">
        <v>1511</v>
      </c>
      <c r="J464" s="89"/>
      <c r="K464" s="88"/>
      <c r="L464" s="87"/>
    </row>
    <row r="465" spans="1:12" ht="13.2" customHeight="1" x14ac:dyDescent="0.25">
      <c r="A465" s="170">
        <v>458</v>
      </c>
      <c r="B465" s="171" t="s">
        <v>19</v>
      </c>
      <c r="C465" s="171">
        <v>1287</v>
      </c>
      <c r="D465" s="172" t="s">
        <v>1668</v>
      </c>
      <c r="E465" s="171" t="s">
        <v>42</v>
      </c>
      <c r="F465" s="171" t="s">
        <v>510</v>
      </c>
      <c r="G465" s="173">
        <v>0.42714940000000001</v>
      </c>
      <c r="H465" s="174">
        <v>1.0024048725075001</v>
      </c>
      <c r="I465" s="175" t="s">
        <v>1511</v>
      </c>
      <c r="J465" s="89"/>
      <c r="K465" s="88"/>
      <c r="L465" s="87"/>
    </row>
    <row r="466" spans="1:12" ht="13.2" customHeight="1" x14ac:dyDescent="0.25">
      <c r="A466" s="170">
        <v>459</v>
      </c>
      <c r="B466" s="171" t="s">
        <v>19</v>
      </c>
      <c r="C466" s="171">
        <v>34360</v>
      </c>
      <c r="D466" s="172" t="s">
        <v>2015</v>
      </c>
      <c r="E466" s="171" t="s">
        <v>42</v>
      </c>
      <c r="F466" s="171" t="s">
        <v>43</v>
      </c>
      <c r="G466" s="173">
        <v>0.34364</v>
      </c>
      <c r="H466" s="174">
        <v>1.0024116264241001</v>
      </c>
      <c r="I466" s="175" t="s">
        <v>1511</v>
      </c>
      <c r="J466" s="89"/>
      <c r="K466" s="88"/>
      <c r="L466" s="87"/>
    </row>
    <row r="467" spans="1:12" ht="13.2" customHeight="1" x14ac:dyDescent="0.25">
      <c r="A467" s="170">
        <v>460</v>
      </c>
      <c r="B467" s="171" t="s">
        <v>19</v>
      </c>
      <c r="C467" s="171">
        <v>13415</v>
      </c>
      <c r="D467" s="172" t="s">
        <v>2016</v>
      </c>
      <c r="E467" s="171" t="s">
        <v>42</v>
      </c>
      <c r="F467" s="171" t="s">
        <v>48</v>
      </c>
      <c r="G467" s="173">
        <v>0.1925</v>
      </c>
      <c r="H467" s="174">
        <v>1.0024183430702001</v>
      </c>
      <c r="I467" s="175" t="s">
        <v>1511</v>
      </c>
      <c r="J467" s="89"/>
      <c r="K467" s="88"/>
      <c r="L467" s="87"/>
    </row>
    <row r="468" spans="1:12" ht="13.2" customHeight="1" x14ac:dyDescent="0.25">
      <c r="A468" s="170">
        <v>461</v>
      </c>
      <c r="B468" s="171" t="s">
        <v>19</v>
      </c>
      <c r="C468" s="171">
        <v>979</v>
      </c>
      <c r="D468" s="172" t="s">
        <v>1670</v>
      </c>
      <c r="E468" s="171" t="s">
        <v>42</v>
      </c>
      <c r="F468" s="171" t="s">
        <v>44</v>
      </c>
      <c r="G468" s="173">
        <v>0.98951449999999996</v>
      </c>
      <c r="H468" s="174">
        <v>1.0024250070248002</v>
      </c>
      <c r="I468" s="175" t="s">
        <v>1511</v>
      </c>
      <c r="J468" s="89"/>
      <c r="K468" s="88"/>
      <c r="L468" s="87"/>
    </row>
    <row r="469" spans="1:12" ht="13.2" customHeight="1" x14ac:dyDescent="0.25">
      <c r="A469" s="170">
        <v>462</v>
      </c>
      <c r="B469" s="171" t="s">
        <v>19</v>
      </c>
      <c r="C469" s="171">
        <v>392</v>
      </c>
      <c r="D469" s="172" t="s">
        <v>1565</v>
      </c>
      <c r="E469" s="171" t="s">
        <v>42</v>
      </c>
      <c r="F469" s="171" t="s">
        <v>48</v>
      </c>
      <c r="G469" s="173">
        <v>6.332776</v>
      </c>
      <c r="H469" s="174">
        <v>1.0024316358583001</v>
      </c>
      <c r="I469" s="175" t="s">
        <v>1511</v>
      </c>
      <c r="J469" s="89"/>
      <c r="K469" s="88"/>
      <c r="L469" s="87"/>
    </row>
    <row r="470" spans="1:12" ht="13.2" customHeight="1" x14ac:dyDescent="0.25">
      <c r="A470" s="170">
        <v>463</v>
      </c>
      <c r="B470" s="171" t="s">
        <v>19</v>
      </c>
      <c r="C470" s="171">
        <v>3379</v>
      </c>
      <c r="D470" s="172" t="s">
        <v>2017</v>
      </c>
      <c r="E470" s="171" t="s">
        <v>42</v>
      </c>
      <c r="F470" s="171" t="s">
        <v>48</v>
      </c>
      <c r="G470" s="173">
        <v>0.1925</v>
      </c>
      <c r="H470" s="174">
        <v>1.0024376578376002</v>
      </c>
      <c r="I470" s="175" t="s">
        <v>1511</v>
      </c>
      <c r="J470" s="89"/>
      <c r="K470" s="88"/>
      <c r="L470" s="87"/>
    </row>
    <row r="471" spans="1:12" ht="13.2" customHeight="1" x14ac:dyDescent="0.25">
      <c r="A471" s="170">
        <v>464</v>
      </c>
      <c r="B471" s="171" t="s">
        <v>13</v>
      </c>
      <c r="C471" s="171" t="s">
        <v>660</v>
      </c>
      <c r="D471" s="172" t="s">
        <v>2018</v>
      </c>
      <c r="E471" s="171" t="s">
        <v>42</v>
      </c>
      <c r="F471" s="171" t="s">
        <v>48</v>
      </c>
      <c r="G471" s="173">
        <v>1.05</v>
      </c>
      <c r="H471" s="174">
        <v>1.0024436200111002</v>
      </c>
      <c r="I471" s="175" t="s">
        <v>1511</v>
      </c>
      <c r="J471" s="89"/>
      <c r="K471" s="88"/>
      <c r="L471" s="87"/>
    </row>
    <row r="472" spans="1:12" ht="13.2" customHeight="1" x14ac:dyDescent="0.25">
      <c r="A472" s="170">
        <v>465</v>
      </c>
      <c r="B472" s="171" t="s">
        <v>19</v>
      </c>
      <c r="C472" s="171">
        <v>1013</v>
      </c>
      <c r="D472" s="172" t="s">
        <v>1673</v>
      </c>
      <c r="E472" s="171" t="s">
        <v>42</v>
      </c>
      <c r="F472" s="171" t="s">
        <v>44</v>
      </c>
      <c r="G472" s="173">
        <v>8.4281749999999995</v>
      </c>
      <c r="H472" s="174">
        <v>1.002449138917</v>
      </c>
      <c r="I472" s="175" t="s">
        <v>1511</v>
      </c>
      <c r="J472" s="89"/>
      <c r="K472" s="88"/>
      <c r="L472" s="87"/>
    </row>
    <row r="473" spans="1:12" ht="13.2" customHeight="1" x14ac:dyDescent="0.25">
      <c r="A473" s="170">
        <v>466</v>
      </c>
      <c r="B473" s="171" t="s">
        <v>19</v>
      </c>
      <c r="C473" s="171">
        <v>1414</v>
      </c>
      <c r="D473" s="172" t="s">
        <v>2019</v>
      </c>
      <c r="E473" s="171" t="s">
        <v>42</v>
      </c>
      <c r="F473" s="171" t="s">
        <v>48</v>
      </c>
      <c r="G473" s="173">
        <v>1</v>
      </c>
      <c r="H473" s="174">
        <v>1.0024545017186002</v>
      </c>
      <c r="I473" s="175" t="s">
        <v>1511</v>
      </c>
      <c r="J473" s="89"/>
      <c r="K473" s="88"/>
      <c r="L473" s="87"/>
    </row>
    <row r="474" spans="1:12" ht="13.2" customHeight="1" x14ac:dyDescent="0.25">
      <c r="A474" s="170">
        <v>467</v>
      </c>
      <c r="B474" s="171" t="s">
        <v>19</v>
      </c>
      <c r="C474" s="171">
        <v>65</v>
      </c>
      <c r="D474" s="172" t="s">
        <v>2020</v>
      </c>
      <c r="E474" s="171" t="s">
        <v>42</v>
      </c>
      <c r="F474" s="171" t="s">
        <v>48</v>
      </c>
      <c r="G474" s="173">
        <v>10</v>
      </c>
      <c r="H474" s="174">
        <v>1.0024598549608001</v>
      </c>
      <c r="I474" s="175" t="s">
        <v>1511</v>
      </c>
      <c r="J474" s="89"/>
      <c r="K474" s="88"/>
      <c r="L474" s="87"/>
    </row>
    <row r="475" spans="1:12" ht="13.2" customHeight="1" x14ac:dyDescent="0.25">
      <c r="A475" s="170">
        <v>468</v>
      </c>
      <c r="B475" s="171" t="s">
        <v>19</v>
      </c>
      <c r="C475" s="171">
        <v>244</v>
      </c>
      <c r="D475" s="172" t="s">
        <v>2021</v>
      </c>
      <c r="E475" s="171" t="s">
        <v>78</v>
      </c>
      <c r="F475" s="171" t="s">
        <v>33</v>
      </c>
      <c r="G475" s="173">
        <v>1.3271599999999999</v>
      </c>
      <c r="H475" s="174">
        <v>1.0024651961044002</v>
      </c>
      <c r="I475" s="175" t="s">
        <v>1511</v>
      </c>
      <c r="J475" s="89"/>
      <c r="K475" s="88"/>
      <c r="L475" s="87"/>
    </row>
    <row r="476" spans="1:12" ht="13.2" customHeight="1" x14ac:dyDescent="0.25">
      <c r="A476" s="170">
        <v>469</v>
      </c>
      <c r="B476" s="171" t="s">
        <v>19</v>
      </c>
      <c r="C476" s="171">
        <v>813</v>
      </c>
      <c r="D476" s="172" t="s">
        <v>2022</v>
      </c>
      <c r="E476" s="171" t="s">
        <v>42</v>
      </c>
      <c r="F476" s="171" t="s">
        <v>48</v>
      </c>
      <c r="G476" s="173">
        <v>2</v>
      </c>
      <c r="H476" s="174">
        <v>1.0024703008032001</v>
      </c>
      <c r="I476" s="175" t="s">
        <v>1511</v>
      </c>
      <c r="J476" s="89"/>
      <c r="K476" s="88"/>
      <c r="L476" s="87"/>
    </row>
    <row r="477" spans="1:12" ht="13.2" customHeight="1" x14ac:dyDescent="0.25">
      <c r="A477" s="170">
        <v>470</v>
      </c>
      <c r="B477" s="171" t="s">
        <v>19</v>
      </c>
      <c r="C477" s="171">
        <v>13887</v>
      </c>
      <c r="D477" s="172" t="s">
        <v>1674</v>
      </c>
      <c r="E477" s="171" t="s">
        <v>42</v>
      </c>
      <c r="F477" s="171" t="s">
        <v>48</v>
      </c>
      <c r="G477" s="173">
        <v>1.1167399999999999E-2</v>
      </c>
      <c r="H477" s="174">
        <v>1.0024753430776001</v>
      </c>
      <c r="I477" s="175" t="s">
        <v>1511</v>
      </c>
      <c r="J477" s="89"/>
      <c r="K477" s="88"/>
      <c r="L477" s="87"/>
    </row>
    <row r="478" spans="1:12" ht="13.2" customHeight="1" x14ac:dyDescent="0.25">
      <c r="A478" s="170">
        <v>471</v>
      </c>
      <c r="B478" s="171" t="s">
        <v>19</v>
      </c>
      <c r="C478" s="171">
        <v>37552</v>
      </c>
      <c r="D478" s="172" t="s">
        <v>2023</v>
      </c>
      <c r="E478" s="171" t="s">
        <v>42</v>
      </c>
      <c r="F478" s="171" t="s">
        <v>43</v>
      </c>
      <c r="G478" s="173">
        <v>3.0416834000000001</v>
      </c>
      <c r="H478" s="174">
        <v>1.0024803587824</v>
      </c>
      <c r="I478" s="175" t="s">
        <v>1511</v>
      </c>
      <c r="J478" s="89"/>
      <c r="K478" s="88"/>
      <c r="L478" s="87"/>
    </row>
    <row r="479" spans="1:12" ht="13.2" customHeight="1" x14ac:dyDescent="0.25">
      <c r="A479" s="170">
        <v>472</v>
      </c>
      <c r="B479" s="171" t="s">
        <v>19</v>
      </c>
      <c r="C479" s="171">
        <v>1873</v>
      </c>
      <c r="D479" s="172" t="s">
        <v>2024</v>
      </c>
      <c r="E479" s="171" t="s">
        <v>42</v>
      </c>
      <c r="F479" s="171" t="s">
        <v>48</v>
      </c>
      <c r="G479" s="173">
        <v>2</v>
      </c>
      <c r="H479" s="174">
        <v>1.0024853392096</v>
      </c>
      <c r="I479" s="175" t="s">
        <v>1511</v>
      </c>
      <c r="J479" s="89"/>
      <c r="K479" s="88"/>
      <c r="L479" s="87"/>
    </row>
    <row r="480" spans="1:12" ht="13.2" customHeight="1" x14ac:dyDescent="0.25">
      <c r="A480" s="170">
        <v>473</v>
      </c>
      <c r="B480" s="171" t="s">
        <v>19</v>
      </c>
      <c r="C480" s="171">
        <v>107</v>
      </c>
      <c r="D480" s="172" t="s">
        <v>2025</v>
      </c>
      <c r="E480" s="171" t="s">
        <v>42</v>
      </c>
      <c r="F480" s="171" t="s">
        <v>48</v>
      </c>
      <c r="G480" s="173">
        <v>10</v>
      </c>
      <c r="H480" s="174">
        <v>1.0024902144838002</v>
      </c>
      <c r="I480" s="175" t="s">
        <v>1511</v>
      </c>
      <c r="J480" s="89"/>
      <c r="K480" s="88"/>
      <c r="L480" s="87"/>
    </row>
    <row r="481" spans="1:12" ht="13.2" customHeight="1" x14ac:dyDescent="0.25">
      <c r="A481" s="170">
        <v>474</v>
      </c>
      <c r="B481" s="171" t="s">
        <v>19</v>
      </c>
      <c r="C481" s="171">
        <v>43474</v>
      </c>
      <c r="D481" s="172" t="s">
        <v>1676</v>
      </c>
      <c r="E481" s="171" t="s">
        <v>1526</v>
      </c>
      <c r="F481" s="171" t="s">
        <v>22</v>
      </c>
      <c r="G481" s="173">
        <v>4</v>
      </c>
      <c r="H481" s="174">
        <v>1.0024950706392002</v>
      </c>
      <c r="I481" s="175" t="s">
        <v>1511</v>
      </c>
      <c r="J481" s="89"/>
      <c r="K481" s="88"/>
      <c r="L481" s="87"/>
    </row>
    <row r="482" spans="1:12" ht="13.2" customHeight="1" x14ac:dyDescent="0.25">
      <c r="A482" s="170">
        <v>475</v>
      </c>
      <c r="B482" s="171" t="s">
        <v>19</v>
      </c>
      <c r="C482" s="171">
        <v>779</v>
      </c>
      <c r="D482" s="172" t="s">
        <v>2026</v>
      </c>
      <c r="E482" s="171" t="s">
        <v>42</v>
      </c>
      <c r="F482" s="171" t="s">
        <v>48</v>
      </c>
      <c r="G482" s="173">
        <v>2</v>
      </c>
      <c r="H482" s="174">
        <v>1.0024998694385001</v>
      </c>
      <c r="I482" s="175" t="s">
        <v>1511</v>
      </c>
      <c r="J482" s="89"/>
      <c r="K482" s="88"/>
      <c r="L482" s="87"/>
    </row>
    <row r="483" spans="1:12" ht="13.2" customHeight="1" x14ac:dyDescent="0.25">
      <c r="A483" s="170">
        <v>476</v>
      </c>
      <c r="B483" s="171" t="s">
        <v>19</v>
      </c>
      <c r="C483" s="171">
        <v>4430</v>
      </c>
      <c r="D483" s="172" t="s">
        <v>1677</v>
      </c>
      <c r="E483" s="171" t="s">
        <v>42</v>
      </c>
      <c r="F483" s="171" t="s">
        <v>44</v>
      </c>
      <c r="G483" s="173">
        <v>0.83183560000000001</v>
      </c>
      <c r="H483" s="174">
        <v>1.0025045411310001</v>
      </c>
      <c r="I483" s="175" t="s">
        <v>1511</v>
      </c>
      <c r="J483" s="89"/>
      <c r="K483" s="88"/>
      <c r="L483" s="87"/>
    </row>
    <row r="484" spans="1:12" ht="13.2" customHeight="1" x14ac:dyDescent="0.25">
      <c r="A484" s="170">
        <v>477</v>
      </c>
      <c r="B484" s="171" t="s">
        <v>19</v>
      </c>
      <c r="C484" s="171">
        <v>6295</v>
      </c>
      <c r="D484" s="172" t="s">
        <v>1667</v>
      </c>
      <c r="E484" s="171" t="s">
        <v>42</v>
      </c>
      <c r="F484" s="171" t="s">
        <v>48</v>
      </c>
      <c r="G484" s="173">
        <v>1</v>
      </c>
      <c r="H484" s="174">
        <v>1.0025092013195001</v>
      </c>
      <c r="I484" s="175" t="s">
        <v>1511</v>
      </c>
      <c r="J484" s="89"/>
      <c r="K484" s="88"/>
      <c r="L484" s="87"/>
    </row>
    <row r="485" spans="1:12" ht="13.2" customHeight="1" x14ac:dyDescent="0.25">
      <c r="A485" s="170">
        <v>478</v>
      </c>
      <c r="B485" s="171" t="s">
        <v>19</v>
      </c>
      <c r="C485" s="171">
        <v>4374</v>
      </c>
      <c r="D485" s="172" t="s">
        <v>2027</v>
      </c>
      <c r="E485" s="171" t="s">
        <v>42</v>
      </c>
      <c r="F485" s="171" t="s">
        <v>48</v>
      </c>
      <c r="G485" s="173">
        <v>24</v>
      </c>
      <c r="H485" s="174">
        <v>1.0025137898129002</v>
      </c>
      <c r="I485" s="175" t="s">
        <v>1511</v>
      </c>
      <c r="J485" s="89"/>
      <c r="K485" s="88"/>
      <c r="L485" s="87"/>
    </row>
    <row r="486" spans="1:12" ht="13.2" customHeight="1" x14ac:dyDescent="0.25">
      <c r="A486" s="170">
        <v>479</v>
      </c>
      <c r="B486" s="171" t="s">
        <v>19</v>
      </c>
      <c r="C486" s="171">
        <v>7140</v>
      </c>
      <c r="D486" s="172" t="s">
        <v>2028</v>
      </c>
      <c r="E486" s="171" t="s">
        <v>42</v>
      </c>
      <c r="F486" s="171" t="s">
        <v>48</v>
      </c>
      <c r="G486" s="173">
        <v>2</v>
      </c>
      <c r="H486" s="174">
        <v>1.0025183305094001</v>
      </c>
      <c r="I486" s="175" t="s">
        <v>1511</v>
      </c>
      <c r="J486" s="89"/>
      <c r="K486" s="88"/>
      <c r="L486" s="87"/>
    </row>
    <row r="487" spans="1:12" ht="13.2" customHeight="1" x14ac:dyDescent="0.25">
      <c r="A487" s="170">
        <v>480</v>
      </c>
      <c r="B487" s="171" t="s">
        <v>19</v>
      </c>
      <c r="C487" s="171">
        <v>3666</v>
      </c>
      <c r="D487" s="172" t="s">
        <v>2029</v>
      </c>
      <c r="E487" s="171" t="s">
        <v>42</v>
      </c>
      <c r="F487" s="171" t="s">
        <v>48</v>
      </c>
      <c r="G487" s="173">
        <v>2</v>
      </c>
      <c r="H487" s="174">
        <v>1.0025226800187002</v>
      </c>
      <c r="I487" s="175" t="s">
        <v>1511</v>
      </c>
      <c r="J487" s="89"/>
      <c r="K487" s="88"/>
      <c r="L487" s="87"/>
    </row>
    <row r="488" spans="1:12" ht="13.2" customHeight="1" x14ac:dyDescent="0.25">
      <c r="A488" s="170">
        <v>481</v>
      </c>
      <c r="B488" s="171" t="s">
        <v>19</v>
      </c>
      <c r="C488" s="171">
        <v>3908</v>
      </c>
      <c r="D488" s="172" t="s">
        <v>2030</v>
      </c>
      <c r="E488" s="171" t="s">
        <v>42</v>
      </c>
      <c r="F488" s="171" t="s">
        <v>48</v>
      </c>
      <c r="G488" s="173">
        <v>2</v>
      </c>
      <c r="H488" s="174">
        <v>1.0025268861376002</v>
      </c>
      <c r="I488" s="175" t="s">
        <v>1511</v>
      </c>
      <c r="J488" s="89"/>
      <c r="K488" s="88"/>
      <c r="L488" s="87"/>
    </row>
    <row r="489" spans="1:12" ht="13.2" customHeight="1" x14ac:dyDescent="0.25">
      <c r="A489" s="170">
        <v>482</v>
      </c>
      <c r="B489" s="171" t="s">
        <v>19</v>
      </c>
      <c r="C489" s="171">
        <v>7691</v>
      </c>
      <c r="D489" s="172" t="s">
        <v>1680</v>
      </c>
      <c r="E489" s="171" t="s">
        <v>42</v>
      </c>
      <c r="F489" s="171" t="s">
        <v>44</v>
      </c>
      <c r="G489" s="173">
        <v>0.41560000000000002</v>
      </c>
      <c r="H489" s="174">
        <v>1.0025310576516</v>
      </c>
      <c r="I489" s="175" t="s">
        <v>1511</v>
      </c>
      <c r="J489" s="89"/>
      <c r="K489" s="88"/>
      <c r="L489" s="87"/>
    </row>
    <row r="490" spans="1:12" ht="13.2" customHeight="1" x14ac:dyDescent="0.25">
      <c r="A490" s="170">
        <v>483</v>
      </c>
      <c r="B490" s="171" t="s">
        <v>19</v>
      </c>
      <c r="C490" s="171">
        <v>9905</v>
      </c>
      <c r="D490" s="172" t="s">
        <v>2031</v>
      </c>
      <c r="E490" s="171" t="s">
        <v>42</v>
      </c>
      <c r="F490" s="171" t="s">
        <v>48</v>
      </c>
      <c r="G490" s="173">
        <v>1</v>
      </c>
      <c r="H490" s="174">
        <v>1.0025350486849001</v>
      </c>
      <c r="I490" s="175" t="s">
        <v>1511</v>
      </c>
      <c r="J490" s="89"/>
      <c r="K490" s="88"/>
      <c r="L490" s="87"/>
    </row>
    <row r="491" spans="1:12" ht="13.2" customHeight="1" x14ac:dyDescent="0.25">
      <c r="A491" s="170">
        <v>484</v>
      </c>
      <c r="B491" s="171" t="s">
        <v>19</v>
      </c>
      <c r="C491" s="171">
        <v>13416</v>
      </c>
      <c r="D491" s="172" t="s">
        <v>2032</v>
      </c>
      <c r="E491" s="171" t="s">
        <v>42</v>
      </c>
      <c r="F491" s="171" t="s">
        <v>48</v>
      </c>
      <c r="G491" s="173">
        <v>9.6500000000000002E-2</v>
      </c>
      <c r="H491" s="174">
        <v>1.0025389830551001</v>
      </c>
      <c r="I491" s="175" t="s">
        <v>1511</v>
      </c>
      <c r="J491" s="89"/>
      <c r="K491" s="88"/>
      <c r="L491" s="87"/>
    </row>
    <row r="492" spans="1:12" ht="13.2" customHeight="1" x14ac:dyDescent="0.25">
      <c r="A492" s="170">
        <v>485</v>
      </c>
      <c r="B492" s="171" t="s">
        <v>19</v>
      </c>
      <c r="C492" s="171">
        <v>12016</v>
      </c>
      <c r="D492" s="172" t="s">
        <v>2033</v>
      </c>
      <c r="E492" s="171" t="s">
        <v>42</v>
      </c>
      <c r="F492" s="171" t="s">
        <v>48</v>
      </c>
      <c r="G492" s="173">
        <v>0.67449999999999999</v>
      </c>
      <c r="H492" s="174">
        <v>1.0025428968630001</v>
      </c>
      <c r="I492" s="175" t="s">
        <v>1511</v>
      </c>
      <c r="J492" s="89"/>
      <c r="K492" s="88"/>
      <c r="L492" s="87"/>
    </row>
    <row r="493" spans="1:12" ht="13.2" customHeight="1" x14ac:dyDescent="0.25">
      <c r="A493" s="170">
        <v>486</v>
      </c>
      <c r="B493" s="171" t="s">
        <v>19</v>
      </c>
      <c r="C493" s="171">
        <v>13246</v>
      </c>
      <c r="D493" s="172" t="s">
        <v>1679</v>
      </c>
      <c r="E493" s="171" t="s">
        <v>42</v>
      </c>
      <c r="F493" s="171" t="s">
        <v>48</v>
      </c>
      <c r="G493" s="173">
        <v>16</v>
      </c>
      <c r="H493" s="174">
        <v>1.0025465676577001</v>
      </c>
      <c r="I493" s="175" t="s">
        <v>1511</v>
      </c>
      <c r="J493" s="89"/>
      <c r="K493" s="88"/>
      <c r="L493" s="87"/>
    </row>
    <row r="494" spans="1:12" ht="13.2" customHeight="1" x14ac:dyDescent="0.25">
      <c r="A494" s="170">
        <v>487</v>
      </c>
      <c r="B494" s="171" t="s">
        <v>19</v>
      </c>
      <c r="C494" s="171">
        <v>650</v>
      </c>
      <c r="D494" s="172" t="s">
        <v>1682</v>
      </c>
      <c r="E494" s="171" t="s">
        <v>42</v>
      </c>
      <c r="F494" s="171" t="s">
        <v>48</v>
      </c>
      <c r="G494" s="173">
        <v>2.0034847999999998</v>
      </c>
      <c r="H494" s="174">
        <v>1.0025496894394001</v>
      </c>
      <c r="I494" s="175" t="s">
        <v>1511</v>
      </c>
      <c r="J494" s="89"/>
      <c r="K494" s="88"/>
      <c r="L494" s="87"/>
    </row>
    <row r="495" spans="1:12" ht="13.2" customHeight="1" x14ac:dyDescent="0.25">
      <c r="A495" s="170">
        <v>488</v>
      </c>
      <c r="B495" s="171" t="s">
        <v>19</v>
      </c>
      <c r="C495" s="171">
        <v>43458</v>
      </c>
      <c r="D495" s="172" t="s">
        <v>1681</v>
      </c>
      <c r="E495" s="171" t="s">
        <v>1526</v>
      </c>
      <c r="F495" s="171" t="s">
        <v>33</v>
      </c>
      <c r="G495" s="173">
        <v>108</v>
      </c>
      <c r="H495" s="174">
        <v>1.0025527866724</v>
      </c>
      <c r="I495" s="175" t="s">
        <v>1511</v>
      </c>
      <c r="J495" s="89"/>
      <c r="K495" s="88"/>
      <c r="L495" s="87"/>
    </row>
    <row r="496" spans="1:12" ht="13.2" customHeight="1" x14ac:dyDescent="0.25">
      <c r="A496" s="170">
        <v>489</v>
      </c>
      <c r="B496" s="171" t="s">
        <v>19</v>
      </c>
      <c r="C496" s="171">
        <v>3536</v>
      </c>
      <c r="D496" s="172" t="s">
        <v>2034</v>
      </c>
      <c r="E496" s="171" t="s">
        <v>42</v>
      </c>
      <c r="F496" s="171" t="s">
        <v>48</v>
      </c>
      <c r="G496" s="173">
        <v>2</v>
      </c>
      <c r="H496" s="174">
        <v>1.0025557022775</v>
      </c>
      <c r="I496" s="175" t="s">
        <v>1511</v>
      </c>
      <c r="J496" s="89"/>
      <c r="K496" s="88"/>
      <c r="L496" s="87"/>
    </row>
    <row r="497" spans="1:12" ht="13.2" customHeight="1" x14ac:dyDescent="0.25">
      <c r="A497" s="170">
        <v>490</v>
      </c>
      <c r="B497" s="171" t="s">
        <v>19</v>
      </c>
      <c r="C497" s="171">
        <v>39432</v>
      </c>
      <c r="D497" s="172" t="s">
        <v>1683</v>
      </c>
      <c r="E497" s="171" t="s">
        <v>42</v>
      </c>
      <c r="F497" s="171" t="s">
        <v>44</v>
      </c>
      <c r="G497" s="173">
        <v>1.7786999999999999</v>
      </c>
      <c r="H497" s="174">
        <v>1.0025585928276002</v>
      </c>
      <c r="I497" s="175" t="s">
        <v>1511</v>
      </c>
      <c r="J497" s="89"/>
      <c r="K497" s="88"/>
      <c r="L497" s="87"/>
    </row>
    <row r="498" spans="1:12" ht="13.2" customHeight="1" x14ac:dyDescent="0.25">
      <c r="A498" s="170">
        <v>491</v>
      </c>
      <c r="B498" s="171" t="s">
        <v>19</v>
      </c>
      <c r="C498" s="171">
        <v>11904</v>
      </c>
      <c r="D498" s="172" t="s">
        <v>2035</v>
      </c>
      <c r="E498" s="171" t="s">
        <v>42</v>
      </c>
      <c r="F498" s="171" t="s">
        <v>44</v>
      </c>
      <c r="G498" s="173">
        <v>3.2376749999999999</v>
      </c>
      <c r="H498" s="174">
        <v>1.0025613783370002</v>
      </c>
      <c r="I498" s="175" t="s">
        <v>1511</v>
      </c>
      <c r="J498" s="89"/>
      <c r="K498" s="88"/>
      <c r="L498" s="87"/>
    </row>
    <row r="499" spans="1:12" ht="13.2" customHeight="1" x14ac:dyDescent="0.25">
      <c r="A499" s="170">
        <v>492</v>
      </c>
      <c r="B499" s="171" t="s">
        <v>19</v>
      </c>
      <c r="C499" s="171">
        <v>4350</v>
      </c>
      <c r="D499" s="172" t="s">
        <v>1684</v>
      </c>
      <c r="E499" s="171" t="s">
        <v>42</v>
      </c>
      <c r="F499" s="171" t="s">
        <v>48</v>
      </c>
      <c r="G499" s="173">
        <v>8</v>
      </c>
      <c r="H499" s="174">
        <v>1.0025639784832001</v>
      </c>
      <c r="I499" s="175" t="s">
        <v>1511</v>
      </c>
      <c r="J499" s="89"/>
      <c r="K499" s="88"/>
      <c r="L499" s="87"/>
    </row>
    <row r="500" spans="1:12" ht="13.2" customHeight="1" x14ac:dyDescent="0.25">
      <c r="A500" s="170">
        <v>493</v>
      </c>
      <c r="B500" s="171" t="s">
        <v>19</v>
      </c>
      <c r="C500" s="171">
        <v>5103</v>
      </c>
      <c r="D500" s="172" t="s">
        <v>2036</v>
      </c>
      <c r="E500" s="171" t="s">
        <v>42</v>
      </c>
      <c r="F500" s="171" t="s">
        <v>48</v>
      </c>
      <c r="G500" s="173">
        <v>0.1925</v>
      </c>
      <c r="H500" s="174">
        <v>1.0025665593315001</v>
      </c>
      <c r="I500" s="175" t="s">
        <v>1511</v>
      </c>
      <c r="J500" s="89"/>
      <c r="K500" s="88"/>
      <c r="L500" s="87"/>
    </row>
    <row r="501" spans="1:12" ht="13.2" customHeight="1" x14ac:dyDescent="0.25">
      <c r="A501" s="170">
        <v>494</v>
      </c>
      <c r="B501" s="171" t="s">
        <v>19</v>
      </c>
      <c r="C501" s="171">
        <v>40568</v>
      </c>
      <c r="D501" s="172" t="s">
        <v>2037</v>
      </c>
      <c r="E501" s="171" t="s">
        <v>42</v>
      </c>
      <c r="F501" s="171" t="s">
        <v>43</v>
      </c>
      <c r="G501" s="173">
        <v>0.204315</v>
      </c>
      <c r="H501" s="174">
        <v>1.0025690593262002</v>
      </c>
      <c r="I501" s="175" t="s">
        <v>1511</v>
      </c>
      <c r="J501" s="89"/>
      <c r="K501" s="88"/>
      <c r="L501" s="87"/>
    </row>
    <row r="502" spans="1:12" ht="13.2" customHeight="1" x14ac:dyDescent="0.25">
      <c r="A502" s="170">
        <v>495</v>
      </c>
      <c r="B502" s="171" t="s">
        <v>19</v>
      </c>
      <c r="C502" s="171">
        <v>37591</v>
      </c>
      <c r="D502" s="172" t="s">
        <v>1686</v>
      </c>
      <c r="E502" s="171" t="s">
        <v>42</v>
      </c>
      <c r="F502" s="171" t="s">
        <v>48</v>
      </c>
      <c r="G502" s="173">
        <v>0.193</v>
      </c>
      <c r="H502" s="174">
        <v>1.0025715500177002</v>
      </c>
      <c r="I502" s="175" t="s">
        <v>1511</v>
      </c>
      <c r="J502" s="89"/>
      <c r="K502" s="88"/>
      <c r="L502" s="87"/>
    </row>
    <row r="503" spans="1:12" ht="13.2" customHeight="1" x14ac:dyDescent="0.25">
      <c r="A503" s="170">
        <v>496</v>
      </c>
      <c r="B503" s="171" t="s">
        <v>19</v>
      </c>
      <c r="C503" s="171">
        <v>40331</v>
      </c>
      <c r="D503" s="172" t="s">
        <v>1678</v>
      </c>
      <c r="E503" s="171" t="s">
        <v>78</v>
      </c>
      <c r="F503" s="171" t="s">
        <v>33</v>
      </c>
      <c r="G503" s="173">
        <v>0.3085059</v>
      </c>
      <c r="H503" s="174">
        <v>1.0025739491263002</v>
      </c>
      <c r="I503" s="175" t="s">
        <v>1511</v>
      </c>
      <c r="J503" s="89"/>
      <c r="K503" s="88"/>
      <c r="L503" s="87"/>
    </row>
    <row r="504" spans="1:12" ht="13.2" customHeight="1" x14ac:dyDescent="0.25">
      <c r="A504" s="170">
        <v>497</v>
      </c>
      <c r="B504" s="171" t="s">
        <v>19</v>
      </c>
      <c r="C504" s="171">
        <v>1574</v>
      </c>
      <c r="D504" s="172" t="s">
        <v>1685</v>
      </c>
      <c r="E504" s="171" t="s">
        <v>42</v>
      </c>
      <c r="F504" s="171" t="s">
        <v>48</v>
      </c>
      <c r="G504" s="173">
        <v>2.867</v>
      </c>
      <c r="H504" s="174">
        <v>1.0025761690681001</v>
      </c>
      <c r="I504" s="175" t="s">
        <v>1511</v>
      </c>
      <c r="J504" s="89"/>
      <c r="K504" s="88"/>
      <c r="L504" s="87"/>
    </row>
    <row r="505" spans="1:12" ht="13.2" customHeight="1" x14ac:dyDescent="0.25">
      <c r="A505" s="170">
        <v>498</v>
      </c>
      <c r="B505" s="171" t="s">
        <v>19</v>
      </c>
      <c r="C505" s="171">
        <v>7247</v>
      </c>
      <c r="D505" s="172" t="s">
        <v>1687</v>
      </c>
      <c r="E505" s="171" t="s">
        <v>1526</v>
      </c>
      <c r="F505" s="171" t="s">
        <v>33</v>
      </c>
      <c r="G505" s="173">
        <v>1.9746534</v>
      </c>
      <c r="H505" s="174">
        <v>1.0025782926659002</v>
      </c>
      <c r="I505" s="175" t="s">
        <v>1511</v>
      </c>
      <c r="J505" s="89"/>
      <c r="K505" s="88"/>
      <c r="L505" s="87"/>
    </row>
    <row r="506" spans="1:12" ht="13.2" customHeight="1" x14ac:dyDescent="0.25">
      <c r="A506" s="170">
        <v>499</v>
      </c>
      <c r="B506" s="171" t="s">
        <v>19</v>
      </c>
      <c r="C506" s="171">
        <v>38112</v>
      </c>
      <c r="D506" s="172" t="s">
        <v>2038</v>
      </c>
      <c r="E506" s="171" t="s">
        <v>42</v>
      </c>
      <c r="F506" s="171" t="s">
        <v>48</v>
      </c>
      <c r="G506" s="173">
        <v>0.67449999999999999</v>
      </c>
      <c r="H506" s="174">
        <v>1.0025804139885002</v>
      </c>
      <c r="I506" s="175" t="s">
        <v>1511</v>
      </c>
      <c r="J506" s="89"/>
      <c r="K506" s="88"/>
      <c r="L506" s="87"/>
    </row>
    <row r="507" spans="1:12" ht="13.2" customHeight="1" x14ac:dyDescent="0.25">
      <c r="A507" s="170">
        <v>500</v>
      </c>
      <c r="B507" s="171" t="s">
        <v>19</v>
      </c>
      <c r="C507" s="171">
        <v>1871</v>
      </c>
      <c r="D507" s="172" t="s">
        <v>1688</v>
      </c>
      <c r="E507" s="171" t="s">
        <v>42</v>
      </c>
      <c r="F507" s="171" t="s">
        <v>48</v>
      </c>
      <c r="G507" s="173">
        <v>0.86699999999999999</v>
      </c>
      <c r="H507" s="174">
        <v>1.0025823575166002</v>
      </c>
      <c r="I507" s="175" t="s">
        <v>1511</v>
      </c>
      <c r="J507" s="89"/>
      <c r="K507" s="88"/>
      <c r="L507" s="87"/>
    </row>
    <row r="508" spans="1:12" ht="13.2" customHeight="1" x14ac:dyDescent="0.25">
      <c r="A508" s="170">
        <v>501</v>
      </c>
      <c r="B508" s="171" t="s">
        <v>19</v>
      </c>
      <c r="C508" s="171">
        <v>7091</v>
      </c>
      <c r="D508" s="172" t="s">
        <v>2039</v>
      </c>
      <c r="E508" s="171" t="s">
        <v>42</v>
      </c>
      <c r="F508" s="171" t="s">
        <v>48</v>
      </c>
      <c r="G508" s="173">
        <v>0.1925</v>
      </c>
      <c r="H508" s="174">
        <v>1.0025839707041</v>
      </c>
      <c r="I508" s="175" t="s">
        <v>1511</v>
      </c>
      <c r="J508" s="89"/>
      <c r="K508" s="88"/>
      <c r="L508" s="87"/>
    </row>
    <row r="509" spans="1:12" ht="13.2" customHeight="1" x14ac:dyDescent="0.25">
      <c r="A509" s="170">
        <v>502</v>
      </c>
      <c r="B509" s="171" t="s">
        <v>19</v>
      </c>
      <c r="C509" s="171">
        <v>1870</v>
      </c>
      <c r="D509" s="172" t="s">
        <v>2040</v>
      </c>
      <c r="E509" s="171" t="s">
        <v>42</v>
      </c>
      <c r="F509" s="171" t="s">
        <v>48</v>
      </c>
      <c r="G509" s="173">
        <v>0.96350000000000002</v>
      </c>
      <c r="H509" s="174">
        <v>1.0025853522708001</v>
      </c>
      <c r="I509" s="175" t="s">
        <v>1511</v>
      </c>
      <c r="J509" s="89"/>
      <c r="K509" s="88"/>
      <c r="L509" s="87"/>
    </row>
    <row r="510" spans="1:12" ht="13.2" customHeight="1" x14ac:dyDescent="0.25">
      <c r="A510" s="170">
        <v>503</v>
      </c>
      <c r="B510" s="171" t="s">
        <v>19</v>
      </c>
      <c r="C510" s="171">
        <v>1926</v>
      </c>
      <c r="D510" s="172" t="s">
        <v>2041</v>
      </c>
      <c r="E510" s="171" t="s">
        <v>42</v>
      </c>
      <c r="F510" s="171" t="s">
        <v>48</v>
      </c>
      <c r="G510" s="173">
        <v>1</v>
      </c>
      <c r="H510" s="174">
        <v>1.0025866666830001</v>
      </c>
      <c r="I510" s="175" t="s">
        <v>1511</v>
      </c>
      <c r="J510" s="89"/>
      <c r="K510" s="88"/>
      <c r="L510" s="87"/>
    </row>
    <row r="511" spans="1:12" ht="13.2" customHeight="1" x14ac:dyDescent="0.25">
      <c r="A511" s="170">
        <v>504</v>
      </c>
      <c r="B511" s="171" t="s">
        <v>19</v>
      </c>
      <c r="C511" s="171">
        <v>7138</v>
      </c>
      <c r="D511" s="172" t="s">
        <v>2042</v>
      </c>
      <c r="E511" s="171" t="s">
        <v>42</v>
      </c>
      <c r="F511" s="171" t="s">
        <v>48</v>
      </c>
      <c r="G511" s="173">
        <v>2</v>
      </c>
      <c r="H511" s="174">
        <v>1.0025879476374</v>
      </c>
      <c r="I511" s="175" t="s">
        <v>1511</v>
      </c>
      <c r="J511" s="89"/>
      <c r="K511" s="88"/>
      <c r="L511" s="87"/>
    </row>
    <row r="512" spans="1:12" ht="13.2" customHeight="1" x14ac:dyDescent="0.25">
      <c r="A512" s="170">
        <v>505</v>
      </c>
      <c r="B512" s="171" t="s">
        <v>19</v>
      </c>
      <c r="C512" s="171">
        <v>43493</v>
      </c>
      <c r="D512" s="172" t="s">
        <v>2043</v>
      </c>
      <c r="E512" s="171" t="s">
        <v>1526</v>
      </c>
      <c r="F512" s="171" t="s">
        <v>33</v>
      </c>
      <c r="G512" s="173">
        <v>3.9481842</v>
      </c>
      <c r="H512" s="174">
        <v>1.0025892119983</v>
      </c>
      <c r="I512" s="175" t="s">
        <v>1511</v>
      </c>
      <c r="J512" s="89"/>
      <c r="K512" s="88"/>
      <c r="L512" s="87"/>
    </row>
    <row r="513" spans="1:12" ht="13.2" customHeight="1" x14ac:dyDescent="0.25">
      <c r="A513" s="170">
        <v>506</v>
      </c>
      <c r="B513" s="171" t="s">
        <v>19</v>
      </c>
      <c r="C513" s="171">
        <v>6155</v>
      </c>
      <c r="D513" s="172" t="s">
        <v>1689</v>
      </c>
      <c r="E513" s="171" t="s">
        <v>42</v>
      </c>
      <c r="F513" s="171" t="s">
        <v>48</v>
      </c>
      <c r="G513" s="173">
        <v>9.6500000000000002E-2</v>
      </c>
      <c r="H513" s="174">
        <v>1.0025904324372001</v>
      </c>
      <c r="I513" s="175" t="s">
        <v>1511</v>
      </c>
      <c r="J513" s="89"/>
      <c r="K513" s="88"/>
      <c r="L513" s="87"/>
    </row>
    <row r="514" spans="1:12" ht="13.2" customHeight="1" x14ac:dyDescent="0.25">
      <c r="A514" s="170">
        <v>507</v>
      </c>
      <c r="B514" s="171" t="s">
        <v>19</v>
      </c>
      <c r="C514" s="171">
        <v>20254</v>
      </c>
      <c r="D514" s="172" t="s">
        <v>1690</v>
      </c>
      <c r="E514" s="171" t="s">
        <v>42</v>
      </c>
      <c r="F514" s="171" t="s">
        <v>48</v>
      </c>
      <c r="G514" s="173">
        <v>9.6500000000000002E-2</v>
      </c>
      <c r="H514" s="174">
        <v>1.0025916270466</v>
      </c>
      <c r="I514" s="175" t="s">
        <v>1511</v>
      </c>
      <c r="J514" s="89"/>
      <c r="K514" s="88"/>
      <c r="L514" s="87"/>
    </row>
    <row r="515" spans="1:12" ht="13.2" customHeight="1" x14ac:dyDescent="0.25">
      <c r="A515" s="170">
        <v>508</v>
      </c>
      <c r="B515" s="171" t="s">
        <v>19</v>
      </c>
      <c r="C515" s="171">
        <v>20080</v>
      </c>
      <c r="D515" s="172" t="s">
        <v>2044</v>
      </c>
      <c r="E515" s="171" t="s">
        <v>42</v>
      </c>
      <c r="F515" s="171" t="s">
        <v>48</v>
      </c>
      <c r="G515" s="173">
        <v>9.1999999999999998E-2</v>
      </c>
      <c r="H515" s="174">
        <v>1.0025927202169</v>
      </c>
      <c r="I515" s="175" t="s">
        <v>1511</v>
      </c>
      <c r="J515" s="89"/>
      <c r="K515" s="88"/>
      <c r="L515" s="87"/>
    </row>
    <row r="516" spans="1:12" ht="13.2" customHeight="1" x14ac:dyDescent="0.25">
      <c r="A516" s="170">
        <v>509</v>
      </c>
      <c r="B516" s="171" t="s">
        <v>19</v>
      </c>
      <c r="C516" s="171">
        <v>108</v>
      </c>
      <c r="D516" s="172" t="s">
        <v>2045</v>
      </c>
      <c r="E516" s="171" t="s">
        <v>42</v>
      </c>
      <c r="F516" s="171" t="s">
        <v>48</v>
      </c>
      <c r="G516" s="173">
        <v>1</v>
      </c>
      <c r="H516" s="174">
        <v>1.0025938004247001</v>
      </c>
      <c r="I516" s="175" t="s">
        <v>1511</v>
      </c>
      <c r="J516" s="89"/>
      <c r="K516" s="88"/>
      <c r="L516" s="87"/>
    </row>
    <row r="517" spans="1:12" ht="13.2" customHeight="1" x14ac:dyDescent="0.25">
      <c r="A517" s="170">
        <v>510</v>
      </c>
      <c r="B517" s="171" t="s">
        <v>19</v>
      </c>
      <c r="C517" s="171">
        <v>1607</v>
      </c>
      <c r="D517" s="172" t="s">
        <v>1691</v>
      </c>
      <c r="E517" s="171" t="s">
        <v>42</v>
      </c>
      <c r="F517" s="171" t="s">
        <v>57</v>
      </c>
      <c r="G517" s="173">
        <v>8.5812299999999997</v>
      </c>
      <c r="H517" s="174">
        <v>1.0025948668287001</v>
      </c>
      <c r="I517" s="175" t="s">
        <v>1511</v>
      </c>
      <c r="J517" s="89"/>
      <c r="K517" s="88"/>
      <c r="L517" s="87"/>
    </row>
    <row r="518" spans="1:12" ht="13.2" customHeight="1" x14ac:dyDescent="0.25">
      <c r="A518" s="170">
        <v>511</v>
      </c>
      <c r="B518" s="171" t="s">
        <v>19</v>
      </c>
      <c r="C518" s="171">
        <v>38780</v>
      </c>
      <c r="D518" s="172" t="s">
        <v>2046</v>
      </c>
      <c r="E518" s="171" t="s">
        <v>42</v>
      </c>
      <c r="F518" s="171" t="s">
        <v>48</v>
      </c>
      <c r="G518" s="173">
        <v>0.1925</v>
      </c>
      <c r="H518" s="174">
        <v>1.0025958706453</v>
      </c>
      <c r="I518" s="175" t="s">
        <v>1511</v>
      </c>
      <c r="J518" s="89"/>
      <c r="K518" s="88"/>
      <c r="L518" s="87"/>
    </row>
    <row r="519" spans="1:12" ht="13.2" customHeight="1" x14ac:dyDescent="0.25">
      <c r="A519" s="170">
        <v>512</v>
      </c>
      <c r="B519" s="171" t="s">
        <v>19</v>
      </c>
      <c r="C519" s="171">
        <v>2556</v>
      </c>
      <c r="D519" s="172" t="s">
        <v>2047</v>
      </c>
      <c r="E519" s="171" t="s">
        <v>42</v>
      </c>
      <c r="F519" s="171" t="s">
        <v>48</v>
      </c>
      <c r="G519" s="173">
        <v>1</v>
      </c>
      <c r="H519" s="174">
        <v>1.0025967405472</v>
      </c>
      <c r="I519" s="175" t="s">
        <v>1511</v>
      </c>
      <c r="J519" s="89"/>
      <c r="K519" s="88"/>
      <c r="L519" s="87"/>
    </row>
    <row r="520" spans="1:12" ht="13.2" customHeight="1" x14ac:dyDescent="0.25">
      <c r="A520" s="170">
        <v>513</v>
      </c>
      <c r="B520" s="171" t="s">
        <v>19</v>
      </c>
      <c r="C520" s="171">
        <v>12295</v>
      </c>
      <c r="D520" s="172" t="s">
        <v>2048</v>
      </c>
      <c r="E520" s="171" t="s">
        <v>42</v>
      </c>
      <c r="F520" s="171" t="s">
        <v>48</v>
      </c>
      <c r="G520" s="173">
        <v>0.38500000000000001</v>
      </c>
      <c r="H520" s="174">
        <v>1.0025973754082</v>
      </c>
      <c r="I520" s="175" t="s">
        <v>1511</v>
      </c>
      <c r="J520" s="89"/>
      <c r="K520" s="88"/>
      <c r="L520" s="87"/>
    </row>
    <row r="521" spans="1:12" ht="13.2" customHeight="1" x14ac:dyDescent="0.25">
      <c r="A521" s="170">
        <v>514</v>
      </c>
      <c r="B521" s="171" t="s">
        <v>19</v>
      </c>
      <c r="C521" s="171">
        <v>6141</v>
      </c>
      <c r="D521" s="172" t="s">
        <v>2049</v>
      </c>
      <c r="E521" s="171" t="s">
        <v>42</v>
      </c>
      <c r="F521" s="171" t="s">
        <v>48</v>
      </c>
      <c r="G521" s="173">
        <v>0.1925</v>
      </c>
      <c r="H521" s="174">
        <v>1.0025979872671</v>
      </c>
      <c r="I521" s="175" t="s">
        <v>1511</v>
      </c>
      <c r="J521" s="89"/>
      <c r="K521" s="88"/>
      <c r="L521" s="87"/>
    </row>
    <row r="522" spans="1:12" ht="13.2" customHeight="1" x14ac:dyDescent="0.25">
      <c r="A522" s="170">
        <v>515</v>
      </c>
      <c r="B522" s="171" t="s">
        <v>19</v>
      </c>
      <c r="C522" s="171">
        <v>6153</v>
      </c>
      <c r="D522" s="172" t="s">
        <v>1692</v>
      </c>
      <c r="E522" s="171" t="s">
        <v>42</v>
      </c>
      <c r="F522" s="171" t="s">
        <v>48</v>
      </c>
      <c r="G522" s="173">
        <v>0.1925</v>
      </c>
      <c r="H522" s="174">
        <v>1.0025985825644002</v>
      </c>
      <c r="I522" s="175" t="s">
        <v>1511</v>
      </c>
      <c r="J522" s="89"/>
      <c r="K522" s="88"/>
      <c r="L522" s="87"/>
    </row>
    <row r="523" spans="1:12" ht="13.2" customHeight="1" x14ac:dyDescent="0.25">
      <c r="A523" s="170">
        <v>516</v>
      </c>
      <c r="B523" s="171" t="s">
        <v>19</v>
      </c>
      <c r="C523" s="171">
        <v>3542</v>
      </c>
      <c r="D523" s="172" t="s">
        <v>2050</v>
      </c>
      <c r="E523" s="171" t="s">
        <v>42</v>
      </c>
      <c r="F523" s="171" t="s">
        <v>48</v>
      </c>
      <c r="G523" s="173">
        <v>1</v>
      </c>
      <c r="H523" s="174">
        <v>1.0025989410404001</v>
      </c>
      <c r="I523" s="175" t="s">
        <v>1511</v>
      </c>
      <c r="J523" s="89"/>
      <c r="K523" s="88"/>
      <c r="L523" s="87"/>
    </row>
    <row r="524" spans="1:12" ht="13.2" customHeight="1" x14ac:dyDescent="0.25">
      <c r="A524" s="170">
        <v>517</v>
      </c>
      <c r="B524" s="171" t="s">
        <v>19</v>
      </c>
      <c r="C524" s="171">
        <v>5067</v>
      </c>
      <c r="D524" s="172" t="s">
        <v>2051</v>
      </c>
      <c r="E524" s="171" t="s">
        <v>42</v>
      </c>
      <c r="F524" s="171" t="s">
        <v>43</v>
      </c>
      <c r="G524" s="173">
        <v>2.0662199999999999E-2</v>
      </c>
      <c r="H524" s="174">
        <v>1.0025992084790001</v>
      </c>
      <c r="I524" s="175" t="s">
        <v>1511</v>
      </c>
      <c r="J524" s="89"/>
      <c r="K524" s="88"/>
      <c r="L524" s="87"/>
    </row>
    <row r="525" spans="1:12" ht="13.2" customHeight="1" x14ac:dyDescent="0.25">
      <c r="A525" s="170">
        <v>518</v>
      </c>
      <c r="B525" s="171" t="s">
        <v>19</v>
      </c>
      <c r="C525" s="171">
        <v>3529</v>
      </c>
      <c r="D525" s="172" t="s">
        <v>2052</v>
      </c>
      <c r="E525" s="171" t="s">
        <v>42</v>
      </c>
      <c r="F525" s="171" t="s">
        <v>48</v>
      </c>
      <c r="G525" s="173">
        <v>0.56876000000000004</v>
      </c>
      <c r="H525" s="174">
        <v>1.0025994585802001</v>
      </c>
      <c r="I525" s="175" t="s">
        <v>1511</v>
      </c>
      <c r="J525" s="89"/>
      <c r="K525" s="88"/>
      <c r="L525" s="87"/>
    </row>
    <row r="526" spans="1:12" ht="13.2" customHeight="1" x14ac:dyDescent="0.25">
      <c r="A526" s="170">
        <v>519</v>
      </c>
      <c r="B526" s="171" t="s">
        <v>19</v>
      </c>
      <c r="C526" s="171">
        <v>12815</v>
      </c>
      <c r="D526" s="172" t="s">
        <v>384</v>
      </c>
      <c r="E526" s="171" t="s">
        <v>42</v>
      </c>
      <c r="F526" s="171" t="s">
        <v>48</v>
      </c>
      <c r="G526" s="173">
        <v>4.2223999999999998E-2</v>
      </c>
      <c r="H526" s="174">
        <v>1.0025996825973</v>
      </c>
      <c r="I526" s="175" t="s">
        <v>1511</v>
      </c>
      <c r="J526" s="89"/>
      <c r="K526" s="88"/>
      <c r="L526" s="87"/>
    </row>
    <row r="527" spans="1:12" ht="13.2" customHeight="1" x14ac:dyDescent="0.25">
      <c r="A527" s="170">
        <v>520</v>
      </c>
      <c r="B527" s="171" t="s">
        <v>19</v>
      </c>
      <c r="C527" s="171">
        <v>43469</v>
      </c>
      <c r="D527" s="172" t="s">
        <v>1693</v>
      </c>
      <c r="E527" s="171" t="s">
        <v>1526</v>
      </c>
      <c r="F527" s="171" t="s">
        <v>33</v>
      </c>
      <c r="G527" s="173">
        <v>3.9481842</v>
      </c>
      <c r="H527" s="174">
        <v>1.0025998335658</v>
      </c>
      <c r="I527" s="175" t="s">
        <v>1511</v>
      </c>
      <c r="J527" s="89"/>
      <c r="K527" s="88"/>
      <c r="L527" s="87"/>
    </row>
    <row r="528" spans="1:12" ht="13.2" customHeight="1" x14ac:dyDescent="0.25">
      <c r="A528" s="170">
        <v>521</v>
      </c>
      <c r="B528" s="171" t="s">
        <v>19</v>
      </c>
      <c r="C528" s="171">
        <v>39828</v>
      </c>
      <c r="D528" s="172" t="s">
        <v>2053</v>
      </c>
      <c r="E528" s="171" t="s">
        <v>1526</v>
      </c>
      <c r="F528" s="171" t="s">
        <v>48</v>
      </c>
      <c r="G528" s="173">
        <v>2.789E-4</v>
      </c>
      <c r="H528" s="174">
        <v>1.0025999299869</v>
      </c>
      <c r="I528" s="175" t="s">
        <v>1511</v>
      </c>
      <c r="J528" s="89"/>
      <c r="K528" s="88"/>
      <c r="L528" s="87"/>
    </row>
    <row r="529" spans="1:12" ht="13.2" customHeight="1" x14ac:dyDescent="0.25">
      <c r="A529" s="170">
        <v>522</v>
      </c>
      <c r="B529" s="171" t="s">
        <v>19</v>
      </c>
      <c r="C529" s="171">
        <v>43617</v>
      </c>
      <c r="D529" s="172" t="s">
        <v>1694</v>
      </c>
      <c r="E529" s="171" t="s">
        <v>42</v>
      </c>
      <c r="F529" s="171" t="s">
        <v>2054</v>
      </c>
      <c r="G529" s="173">
        <v>1.10338E-2</v>
      </c>
      <c r="H529" s="174">
        <v>1.0025999808263</v>
      </c>
      <c r="I529" s="175" t="s">
        <v>1511</v>
      </c>
      <c r="J529" s="89"/>
      <c r="K529" s="88"/>
      <c r="L529" s="87"/>
    </row>
    <row r="530" spans="1:12" ht="13.2" customHeight="1" x14ac:dyDescent="0.25">
      <c r="A530" s="170">
        <v>523</v>
      </c>
      <c r="B530" s="171" t="s">
        <v>19</v>
      </c>
      <c r="C530" s="171">
        <v>5069</v>
      </c>
      <c r="D530" s="172" t="s">
        <v>2055</v>
      </c>
      <c r="E530" s="171" t="s">
        <v>42</v>
      </c>
      <c r="F530" s="171" t="s">
        <v>43</v>
      </c>
      <c r="G530" s="173">
        <v>1.2063E-3</v>
      </c>
      <c r="H530" s="174">
        <v>1.0025999957596001</v>
      </c>
      <c r="I530" s="175" t="s">
        <v>1511</v>
      </c>
      <c r="J530" s="89"/>
      <c r="K530" s="88"/>
      <c r="L530" s="87"/>
    </row>
    <row r="531" spans="1:12" ht="13.2" customHeight="1" x14ac:dyDescent="0.25">
      <c r="A531" s="177">
        <v>524</v>
      </c>
      <c r="B531" s="178" t="s">
        <v>19</v>
      </c>
      <c r="C531" s="178">
        <v>37544</v>
      </c>
      <c r="D531" s="179" t="s">
        <v>1695</v>
      </c>
      <c r="E531" s="178" t="s">
        <v>1526</v>
      </c>
      <c r="F531" s="178" t="s">
        <v>48</v>
      </c>
      <c r="G531" s="180">
        <v>5.9999999999999997E-7</v>
      </c>
      <c r="H531" s="181">
        <v>1.0026000000000002</v>
      </c>
      <c r="I531" s="182" t="s">
        <v>1511</v>
      </c>
      <c r="J531" s="89"/>
      <c r="K531" s="88"/>
      <c r="L531" s="87"/>
    </row>
    <row r="532" spans="1:12" ht="13.2" customHeight="1" x14ac:dyDescent="0.25">
      <c r="D532" s="85"/>
    </row>
    <row r="533" spans="1:12" ht="13.2" customHeight="1" x14ac:dyDescent="0.25">
      <c r="D533" s="85"/>
      <c r="G533" s="78"/>
      <c r="L533" s="79"/>
    </row>
    <row r="535" spans="1:12" ht="13.2" customHeight="1" x14ac:dyDescent="0.25">
      <c r="D535" s="86"/>
    </row>
    <row r="536" spans="1:12" ht="13.2" customHeight="1" x14ac:dyDescent="0.25">
      <c r="D536" s="86"/>
    </row>
    <row r="537" spans="1:12" ht="13.2" customHeight="1" x14ac:dyDescent="0.25">
      <c r="D537" s="83"/>
    </row>
    <row r="538" spans="1:12" ht="13.2" customHeight="1" x14ac:dyDescent="0.25">
      <c r="D538" s="86"/>
    </row>
  </sheetData>
  <dataValidations count="1">
    <dataValidation allowBlank="1" showInputMessage="1" showErrorMessage="1" errorTitle="Erro ao digitar..." error="Valor Inserido é um código repetido ou valor inváldo!!" sqref="D535:D538" xr:uid="{00000000-0002-0000-0600-000000000000}"/>
  </dataValidations>
  <pageMargins left="0.7" right="0.7" top="0.75" bottom="0.75" header="0.3" footer="0.3"/>
  <pageSetup paperSize="9" scale="84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D45"/>
  <sheetViews>
    <sheetView topLeftCell="A37" workbookViewId="0">
      <selection activeCell="H47" sqref="H47"/>
    </sheetView>
  </sheetViews>
  <sheetFormatPr defaultColWidth="8.796875" defaultRowHeight="13.8" customHeight="1" x14ac:dyDescent="0.25"/>
  <cols>
    <col min="1" max="1" width="16.59765625" style="74" customWidth="1"/>
    <col min="2" max="2" width="62.09765625" style="74" customWidth="1"/>
    <col min="3" max="3" width="10.69921875" style="74" bestFit="1" customWidth="1"/>
    <col min="4" max="4" width="10.296875" style="74" bestFit="1" customWidth="1"/>
    <col min="5" max="16384" width="8.796875" style="74"/>
  </cols>
  <sheetData>
    <row r="1" spans="1:4" ht="13.8" customHeight="1" x14ac:dyDescent="0.25">
      <c r="A1" s="90" t="s">
        <v>1422</v>
      </c>
      <c r="B1" s="100" t="s">
        <v>1423</v>
      </c>
      <c r="C1" s="84"/>
      <c r="D1" s="192">
        <v>45176</v>
      </c>
    </row>
    <row r="2" spans="1:4" ht="13.8" customHeight="1" x14ac:dyDescent="0.25">
      <c r="A2" s="90" t="s">
        <v>0</v>
      </c>
      <c r="B2" s="104" t="s">
        <v>1424</v>
      </c>
      <c r="C2" s="84"/>
    </row>
    <row r="3" spans="1:4" ht="13.8" customHeight="1" x14ac:dyDescent="0.25">
      <c r="B3" s="189"/>
      <c r="C3" s="243"/>
      <c r="D3" s="243"/>
    </row>
    <row r="4" spans="1:4" ht="13.8" customHeight="1" x14ac:dyDescent="0.25">
      <c r="A4" s="244" t="s">
        <v>1463</v>
      </c>
      <c r="B4" s="191"/>
      <c r="C4" s="243"/>
      <c r="D4" s="243"/>
    </row>
    <row r="5" spans="1:4" ht="13.8" customHeight="1" x14ac:dyDescent="0.25">
      <c r="A5" s="244" t="s">
        <v>1731</v>
      </c>
      <c r="C5" s="84"/>
    </row>
    <row r="6" spans="1:4" ht="13.8" customHeight="1" x14ac:dyDescent="0.25">
      <c r="C6" s="243"/>
      <c r="D6" s="243"/>
    </row>
    <row r="7" spans="1:4" ht="13.8" customHeight="1" x14ac:dyDescent="0.25">
      <c r="A7" s="84"/>
      <c r="B7" s="245" t="s">
        <v>1464</v>
      </c>
      <c r="C7" s="243"/>
      <c r="D7" s="243"/>
    </row>
    <row r="8" spans="1:4" ht="13.8" customHeight="1" x14ac:dyDescent="0.25">
      <c r="A8" s="84"/>
      <c r="C8" s="243"/>
      <c r="D8" s="243"/>
    </row>
    <row r="9" spans="1:4" ht="13.8" customHeight="1" x14ac:dyDescent="0.25">
      <c r="A9" s="246" t="s">
        <v>1465</v>
      </c>
      <c r="B9" s="246" t="s">
        <v>452</v>
      </c>
      <c r="C9" s="247" t="s">
        <v>1466</v>
      </c>
      <c r="D9" s="247" t="s">
        <v>1467</v>
      </c>
    </row>
    <row r="10" spans="1:4" ht="13.8" customHeight="1" x14ac:dyDescent="0.25">
      <c r="A10" s="248"/>
      <c r="B10" s="249" t="s">
        <v>1434</v>
      </c>
      <c r="C10" s="249"/>
      <c r="D10" s="249"/>
    </row>
    <row r="11" spans="1:4" ht="13.8" customHeight="1" x14ac:dyDescent="0.25">
      <c r="A11" s="250" t="s">
        <v>1435</v>
      </c>
      <c r="B11" s="169" t="s">
        <v>1468</v>
      </c>
      <c r="C11" s="251">
        <v>0.2</v>
      </c>
      <c r="D11" s="251">
        <v>0.2</v>
      </c>
    </row>
    <row r="12" spans="1:4" ht="13.8" customHeight="1" x14ac:dyDescent="0.25">
      <c r="A12" s="250" t="s">
        <v>1469</v>
      </c>
      <c r="B12" s="169" t="s">
        <v>1470</v>
      </c>
      <c r="C12" s="251">
        <v>1.4999999999999999E-2</v>
      </c>
      <c r="D12" s="251">
        <v>1.4999999999999999E-2</v>
      </c>
    </row>
    <row r="13" spans="1:4" ht="13.8" customHeight="1" x14ac:dyDescent="0.25">
      <c r="A13" s="250" t="s">
        <v>1471</v>
      </c>
      <c r="B13" s="169" t="s">
        <v>1472</v>
      </c>
      <c r="C13" s="251">
        <v>0.01</v>
      </c>
      <c r="D13" s="251">
        <v>0.01</v>
      </c>
    </row>
    <row r="14" spans="1:4" ht="13.8" customHeight="1" x14ac:dyDescent="0.25">
      <c r="A14" s="250" t="s">
        <v>1473</v>
      </c>
      <c r="B14" s="169" t="s">
        <v>1474</v>
      </c>
      <c r="C14" s="251">
        <v>2E-3</v>
      </c>
      <c r="D14" s="251">
        <v>2E-3</v>
      </c>
    </row>
    <row r="15" spans="1:4" ht="13.8" customHeight="1" x14ac:dyDescent="0.25">
      <c r="A15" s="250" t="s">
        <v>1475</v>
      </c>
      <c r="B15" s="169" t="s">
        <v>1476</v>
      </c>
      <c r="C15" s="251">
        <v>6.0000000000000001E-3</v>
      </c>
      <c r="D15" s="251">
        <v>6.0000000000000001E-3</v>
      </c>
    </row>
    <row r="16" spans="1:4" ht="13.8" customHeight="1" x14ac:dyDescent="0.25">
      <c r="A16" s="250" t="s">
        <v>1477</v>
      </c>
      <c r="B16" s="169" t="s">
        <v>1478</v>
      </c>
      <c r="C16" s="251">
        <v>2.5000000000000001E-2</v>
      </c>
      <c r="D16" s="251">
        <v>2.5000000000000001E-2</v>
      </c>
    </row>
    <row r="17" spans="1:4" ht="13.8" customHeight="1" x14ac:dyDescent="0.25">
      <c r="A17" s="250" t="s">
        <v>1479</v>
      </c>
      <c r="B17" s="169" t="s">
        <v>1480</v>
      </c>
      <c r="C17" s="251">
        <v>0.03</v>
      </c>
      <c r="D17" s="251">
        <v>0.03</v>
      </c>
    </row>
    <row r="18" spans="1:4" ht="13.8" customHeight="1" x14ac:dyDescent="0.25">
      <c r="A18" s="250" t="s">
        <v>1481</v>
      </c>
      <c r="B18" s="169" t="s">
        <v>1482</v>
      </c>
      <c r="C18" s="251">
        <v>0.08</v>
      </c>
      <c r="D18" s="251">
        <v>0.08</v>
      </c>
    </row>
    <row r="19" spans="1:4" ht="13.8" customHeight="1" x14ac:dyDescent="0.25">
      <c r="A19" s="250" t="s">
        <v>1483</v>
      </c>
      <c r="B19" s="169" t="s">
        <v>1484</v>
      </c>
      <c r="C19" s="251">
        <v>0</v>
      </c>
      <c r="D19" s="251">
        <v>0</v>
      </c>
    </row>
    <row r="20" spans="1:4" ht="13.8" customHeight="1" x14ac:dyDescent="0.25">
      <c r="A20" s="252" t="s">
        <v>1485</v>
      </c>
      <c r="B20" s="253"/>
      <c r="C20" s="254">
        <f>SUM(C11:C19)</f>
        <v>0.36800000000000005</v>
      </c>
      <c r="D20" s="254">
        <f>SUM(D11:D19)</f>
        <v>0.36800000000000005</v>
      </c>
    </row>
    <row r="21" spans="1:4" ht="13.8" customHeight="1" x14ac:dyDescent="0.25">
      <c r="A21" s="248"/>
      <c r="B21" s="249" t="s">
        <v>1439</v>
      </c>
      <c r="C21" s="249"/>
      <c r="D21" s="249"/>
    </row>
    <row r="22" spans="1:4" ht="13.8" customHeight="1" x14ac:dyDescent="0.25">
      <c r="A22" s="250" t="s">
        <v>1441</v>
      </c>
      <c r="B22" s="169" t="s">
        <v>1486</v>
      </c>
      <c r="C22" s="251">
        <v>0.17780000000000001</v>
      </c>
      <c r="D22" s="251" t="s">
        <v>1487</v>
      </c>
    </row>
    <row r="23" spans="1:4" ht="13.8" customHeight="1" x14ac:dyDescent="0.25">
      <c r="A23" s="250" t="s">
        <v>1443</v>
      </c>
      <c r="B23" s="169" t="s">
        <v>1488</v>
      </c>
      <c r="C23" s="251">
        <v>3.6700000000000003E-2</v>
      </c>
      <c r="D23" s="251" t="s">
        <v>1487</v>
      </c>
    </row>
    <row r="24" spans="1:4" ht="13.8" customHeight="1" x14ac:dyDescent="0.25">
      <c r="A24" s="250" t="s">
        <v>1446</v>
      </c>
      <c r="B24" s="169" t="s">
        <v>1489</v>
      </c>
      <c r="C24" s="251">
        <v>8.8000000000000005E-3</v>
      </c>
      <c r="D24" s="251">
        <v>6.6E-3</v>
      </c>
    </row>
    <row r="25" spans="1:4" ht="13.8" customHeight="1" x14ac:dyDescent="0.25">
      <c r="A25" s="250" t="s">
        <v>1448</v>
      </c>
      <c r="B25" s="169" t="s">
        <v>1490</v>
      </c>
      <c r="C25" s="251">
        <v>0.1118</v>
      </c>
      <c r="D25" s="251">
        <v>8.3299999999999999E-2</v>
      </c>
    </row>
    <row r="26" spans="1:4" ht="13.8" customHeight="1" x14ac:dyDescent="0.25">
      <c r="A26" s="250" t="s">
        <v>1491</v>
      </c>
      <c r="B26" s="169" t="s">
        <v>1492</v>
      </c>
      <c r="C26" s="251">
        <v>6.9999999999999999E-4</v>
      </c>
      <c r="D26" s="251">
        <v>5.0000000000000001E-4</v>
      </c>
    </row>
    <row r="27" spans="1:4" ht="13.8" customHeight="1" x14ac:dyDescent="0.25">
      <c r="A27" s="250" t="s">
        <v>1493</v>
      </c>
      <c r="B27" s="169" t="s">
        <v>1494</v>
      </c>
      <c r="C27" s="251">
        <v>7.4999999999999997E-3</v>
      </c>
      <c r="D27" s="251">
        <v>5.5999999999999999E-3</v>
      </c>
    </row>
    <row r="28" spans="1:4" ht="13.8" customHeight="1" x14ac:dyDescent="0.25">
      <c r="A28" s="250" t="s">
        <v>1495</v>
      </c>
      <c r="B28" s="169" t="s">
        <v>1496</v>
      </c>
      <c r="C28" s="251">
        <v>1.18E-2</v>
      </c>
      <c r="D28" s="251" t="s">
        <v>1487</v>
      </c>
    </row>
    <row r="29" spans="1:4" ht="13.8" customHeight="1" x14ac:dyDescent="0.25">
      <c r="A29" s="250" t="s">
        <v>1497</v>
      </c>
      <c r="B29" s="169" t="s">
        <v>1498</v>
      </c>
      <c r="C29" s="251">
        <v>1.1000000000000001E-3</v>
      </c>
      <c r="D29" s="251">
        <v>8.0000000000000004E-4</v>
      </c>
    </row>
    <row r="30" spans="1:4" ht="13.8" customHeight="1" x14ac:dyDescent="0.25">
      <c r="A30" s="250" t="s">
        <v>1499</v>
      </c>
      <c r="B30" s="169" t="s">
        <v>1500</v>
      </c>
      <c r="C30" s="251">
        <v>0</v>
      </c>
      <c r="D30" s="251">
        <v>0</v>
      </c>
    </row>
    <row r="31" spans="1:4" ht="13.8" customHeight="1" x14ac:dyDescent="0.25">
      <c r="A31" s="250" t="s">
        <v>1501</v>
      </c>
      <c r="B31" s="169" t="s">
        <v>1502</v>
      </c>
      <c r="C31" s="251">
        <v>4.0000000000000002E-4</v>
      </c>
      <c r="D31" s="251">
        <v>2.9999999999999997E-4</v>
      </c>
    </row>
    <row r="32" spans="1:4" ht="13.8" customHeight="1" x14ac:dyDescent="0.25">
      <c r="A32" s="252" t="s">
        <v>1503</v>
      </c>
      <c r="B32" s="253"/>
      <c r="C32" s="254">
        <f>SUM(C22:C31)</f>
        <v>0.35659999999999997</v>
      </c>
      <c r="D32" s="254">
        <f>SUM(D22:D31)</f>
        <v>9.7099999999999978E-2</v>
      </c>
    </row>
    <row r="33" spans="1:4" ht="13.8" customHeight="1" x14ac:dyDescent="0.25">
      <c r="A33" s="248"/>
      <c r="B33" s="249" t="s">
        <v>1450</v>
      </c>
      <c r="C33" s="249"/>
      <c r="D33" s="249"/>
    </row>
    <row r="34" spans="1:4" ht="13.8" customHeight="1" x14ac:dyDescent="0.25">
      <c r="A34" s="250" t="s">
        <v>1451</v>
      </c>
      <c r="B34" s="169" t="s">
        <v>1504</v>
      </c>
      <c r="C34" s="251">
        <v>6.0999999999999999E-2</v>
      </c>
      <c r="D34" s="251">
        <v>4.5499999999999999E-2</v>
      </c>
    </row>
    <row r="35" spans="1:4" ht="13.8" customHeight="1" x14ac:dyDescent="0.25">
      <c r="A35" s="250" t="s">
        <v>1453</v>
      </c>
      <c r="B35" s="169" t="s">
        <v>1505</v>
      </c>
      <c r="C35" s="251">
        <v>1.4E-3</v>
      </c>
      <c r="D35" s="251">
        <v>1.1000000000000001E-3</v>
      </c>
    </row>
    <row r="36" spans="1:4" ht="13.8" customHeight="1" x14ac:dyDescent="0.25">
      <c r="A36" s="250" t="s">
        <v>1455</v>
      </c>
      <c r="B36" s="169" t="s">
        <v>1506</v>
      </c>
      <c r="C36" s="251">
        <v>0.1215</v>
      </c>
      <c r="D36" s="251">
        <v>9.06E-2</v>
      </c>
    </row>
    <row r="37" spans="1:4" ht="13.8" customHeight="1" x14ac:dyDescent="0.25">
      <c r="A37" s="250" t="s">
        <v>1507</v>
      </c>
      <c r="B37" s="169" t="s">
        <v>1508</v>
      </c>
      <c r="C37" s="251">
        <v>2.5600000000000001E-2</v>
      </c>
      <c r="D37" s="251">
        <v>1.9099999999999999E-2</v>
      </c>
    </row>
    <row r="38" spans="1:4" ht="13.8" customHeight="1" x14ac:dyDescent="0.25">
      <c r="A38" s="250" t="s">
        <v>1509</v>
      </c>
      <c r="B38" s="169" t="s">
        <v>1510</v>
      </c>
      <c r="C38" s="251">
        <v>5.1000000000000004E-3</v>
      </c>
      <c r="D38" s="251">
        <v>3.8E-3</v>
      </c>
    </row>
    <row r="39" spans="1:4" ht="13.8" customHeight="1" x14ac:dyDescent="0.25">
      <c r="A39" s="252" t="s">
        <v>1511</v>
      </c>
      <c r="B39" s="253"/>
      <c r="C39" s="254">
        <f>SUM(C34:C38)</f>
        <v>0.21460000000000001</v>
      </c>
      <c r="D39" s="254">
        <f>SUM(D34:D38)</f>
        <v>0.16009999999999999</v>
      </c>
    </row>
    <row r="40" spans="1:4" ht="13.8" customHeight="1" x14ac:dyDescent="0.25">
      <c r="A40" s="248"/>
      <c r="B40" s="249" t="s">
        <v>1512</v>
      </c>
      <c r="C40" s="249"/>
      <c r="D40" s="249"/>
    </row>
    <row r="41" spans="1:4" ht="13.8" customHeight="1" x14ac:dyDescent="0.25">
      <c r="A41" s="250" t="s">
        <v>1513</v>
      </c>
      <c r="B41" s="169" t="s">
        <v>1514</v>
      </c>
      <c r="C41" s="251">
        <v>0.13120000000000001</v>
      </c>
      <c r="D41" s="251">
        <v>3.5700000000000003E-2</v>
      </c>
    </row>
    <row r="42" spans="1:4" ht="13.8" customHeight="1" x14ac:dyDescent="0.25">
      <c r="A42" s="250" t="s">
        <v>1515</v>
      </c>
      <c r="B42" s="169" t="s">
        <v>1516</v>
      </c>
      <c r="C42" s="251">
        <v>5.4000000000000003E-3</v>
      </c>
      <c r="D42" s="251">
        <v>4.0000000000000001E-3</v>
      </c>
    </row>
    <row r="43" spans="1:4" ht="13.8" customHeight="1" x14ac:dyDescent="0.25">
      <c r="A43" s="252" t="s">
        <v>1517</v>
      </c>
      <c r="B43" s="253"/>
      <c r="C43" s="254">
        <f>SUM(C41:C42)</f>
        <v>0.1366</v>
      </c>
      <c r="D43" s="254">
        <f>SUM(D41:D42)</f>
        <v>3.9699999999999999E-2</v>
      </c>
    </row>
    <row r="44" spans="1:4" ht="13.8" customHeight="1" x14ac:dyDescent="0.25">
      <c r="A44" s="248"/>
      <c r="B44" s="249" t="s">
        <v>1518</v>
      </c>
      <c r="C44" s="255">
        <f>SUM(C43,C39,C32,C20)</f>
        <v>1.0758000000000001</v>
      </c>
      <c r="D44" s="255">
        <f>SUM(D43,D39,D32,D20)</f>
        <v>0.66490000000000005</v>
      </c>
    </row>
    <row r="45" spans="1:4" ht="13.8" customHeight="1" x14ac:dyDescent="0.25">
      <c r="A45" s="84"/>
      <c r="C45" s="84"/>
      <c r="D45" s="84"/>
    </row>
  </sheetData>
  <pageMargins left="0.7" right="0.7" top="0.75" bottom="0.75" header="0.3" footer="0.3"/>
  <pageSetup paperSize="9" scale="71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32"/>
  <sheetViews>
    <sheetView workbookViewId="0">
      <selection activeCell="H28" sqref="H28"/>
    </sheetView>
  </sheetViews>
  <sheetFormatPr defaultColWidth="8.796875" defaultRowHeight="12" x14ac:dyDescent="0.25"/>
  <cols>
    <col min="1" max="16384" width="8.796875" style="74"/>
  </cols>
  <sheetData>
    <row r="1" spans="1:10" x14ac:dyDescent="0.25">
      <c r="A1" s="222" t="s">
        <v>1716</v>
      </c>
      <c r="B1" s="222"/>
      <c r="C1" s="222"/>
      <c r="D1" s="222"/>
      <c r="E1" s="222"/>
      <c r="F1" s="222"/>
      <c r="G1" s="222"/>
      <c r="H1" s="222"/>
      <c r="I1" s="223"/>
      <c r="J1" s="223"/>
    </row>
    <row r="2" spans="1:10" x14ac:dyDescent="0.25">
      <c r="A2" s="222" t="s">
        <v>1717</v>
      </c>
    </row>
    <row r="3" spans="1:10" x14ac:dyDescent="0.25">
      <c r="A3" s="222"/>
    </row>
    <row r="4" spans="1:10" x14ac:dyDescent="0.25">
      <c r="A4" s="222"/>
      <c r="D4" s="422" t="s">
        <v>1718</v>
      </c>
      <c r="E4" s="422"/>
      <c r="F4" s="422"/>
    </row>
    <row r="5" spans="1:10" x14ac:dyDescent="0.25">
      <c r="A5" s="224"/>
    </row>
    <row r="6" spans="1:10" x14ac:dyDescent="0.25">
      <c r="A6" s="222"/>
      <c r="B6" s="225"/>
      <c r="C6" s="423" t="s">
        <v>1719</v>
      </c>
      <c r="D6" s="423"/>
      <c r="E6" s="423"/>
      <c r="F6" s="423"/>
      <c r="G6" s="423"/>
      <c r="H6" s="423"/>
      <c r="I6" s="226"/>
      <c r="J6" s="227"/>
    </row>
    <row r="7" spans="1:10" x14ac:dyDescent="0.25">
      <c r="A7" s="222"/>
      <c r="B7" s="228" t="s">
        <v>1696</v>
      </c>
      <c r="C7" s="229" t="s">
        <v>1720</v>
      </c>
      <c r="D7" s="229" t="s">
        <v>1721</v>
      </c>
      <c r="E7" s="229" t="s">
        <v>1722</v>
      </c>
      <c r="F7" s="229" t="s">
        <v>1723</v>
      </c>
      <c r="G7" s="229" t="s">
        <v>1724</v>
      </c>
      <c r="H7" s="229" t="s">
        <v>1725</v>
      </c>
      <c r="I7" s="230" t="s">
        <v>1726</v>
      </c>
      <c r="J7" s="231" t="s">
        <v>1727</v>
      </c>
    </row>
    <row r="8" spans="1:10" x14ac:dyDescent="0.25">
      <c r="A8" s="222"/>
      <c r="B8" s="232" t="s">
        <v>1728</v>
      </c>
      <c r="C8" s="233">
        <v>472</v>
      </c>
      <c r="D8" s="233"/>
      <c r="E8" s="233"/>
      <c r="F8" s="233"/>
      <c r="G8" s="233"/>
      <c r="H8" s="233"/>
      <c r="I8" s="234">
        <v>11.6</v>
      </c>
      <c r="J8" s="235">
        <v>50.12</v>
      </c>
    </row>
    <row r="9" spans="1:10" x14ac:dyDescent="0.25">
      <c r="A9" s="222"/>
      <c r="B9" s="232" t="s">
        <v>1729</v>
      </c>
      <c r="C9" s="233">
        <v>482</v>
      </c>
      <c r="D9" s="233">
        <v>66</v>
      </c>
      <c r="E9" s="233">
        <v>109</v>
      </c>
      <c r="F9" s="233">
        <v>1131</v>
      </c>
      <c r="G9" s="233">
        <v>489</v>
      </c>
      <c r="H9" s="233">
        <v>251</v>
      </c>
      <c r="I9" s="234">
        <v>10.029999999999999</v>
      </c>
      <c r="J9" s="235">
        <v>145.80000000000001</v>
      </c>
    </row>
    <row r="10" spans="1:10" x14ac:dyDescent="0.25">
      <c r="A10" s="222"/>
      <c r="B10" s="232"/>
      <c r="C10" s="233"/>
      <c r="D10" s="233"/>
      <c r="E10" s="233"/>
      <c r="F10" s="233"/>
      <c r="G10" s="233"/>
      <c r="H10" s="233"/>
      <c r="I10" s="234">
        <v>12.58</v>
      </c>
      <c r="J10" s="235">
        <v>200.1</v>
      </c>
    </row>
    <row r="11" spans="1:10" x14ac:dyDescent="0.25">
      <c r="A11" s="222"/>
      <c r="B11" s="232"/>
      <c r="C11" s="236"/>
      <c r="D11" s="236"/>
      <c r="E11" s="236"/>
      <c r="F11" s="236"/>
      <c r="G11" s="236"/>
      <c r="H11" s="236"/>
      <c r="I11" s="237">
        <f>SUM(I9:I10)</f>
        <v>22.61</v>
      </c>
      <c r="J11" s="238">
        <f>SUM(J9:J10)</f>
        <v>345.9</v>
      </c>
    </row>
    <row r="12" spans="1:10" x14ac:dyDescent="0.25">
      <c r="A12" s="222"/>
      <c r="B12" s="232" t="s">
        <v>1730</v>
      </c>
      <c r="C12" s="233">
        <v>53</v>
      </c>
      <c r="D12" s="233">
        <v>56</v>
      </c>
      <c r="E12" s="233">
        <v>78</v>
      </c>
      <c r="F12" s="233">
        <v>108</v>
      </c>
      <c r="G12" s="233">
        <v>4</v>
      </c>
      <c r="H12" s="233"/>
      <c r="I12" s="234"/>
      <c r="J12" s="235"/>
    </row>
    <row r="13" spans="1:10" x14ac:dyDescent="0.25">
      <c r="A13" s="222"/>
      <c r="B13" s="232"/>
      <c r="C13" s="233">
        <v>53</v>
      </c>
      <c r="D13" s="233">
        <v>66</v>
      </c>
      <c r="E13" s="233">
        <v>56</v>
      </c>
      <c r="F13" s="233">
        <v>136</v>
      </c>
      <c r="G13" s="233">
        <v>9</v>
      </c>
      <c r="H13" s="233"/>
      <c r="I13" s="234"/>
      <c r="J13" s="235"/>
    </row>
    <row r="14" spans="1:10" x14ac:dyDescent="0.25">
      <c r="A14" s="222"/>
      <c r="B14" s="232"/>
      <c r="C14" s="233">
        <v>56</v>
      </c>
      <c r="D14" s="233"/>
      <c r="E14" s="233">
        <v>66</v>
      </c>
      <c r="F14" s="233">
        <v>91</v>
      </c>
      <c r="G14" s="233">
        <v>2</v>
      </c>
      <c r="H14" s="233"/>
      <c r="I14" s="234"/>
      <c r="J14" s="235"/>
    </row>
    <row r="15" spans="1:10" x14ac:dyDescent="0.25">
      <c r="A15" s="222"/>
      <c r="B15" s="232"/>
      <c r="C15" s="233">
        <v>79</v>
      </c>
      <c r="D15" s="233"/>
      <c r="E15" s="233">
        <v>49</v>
      </c>
      <c r="F15" s="233">
        <v>157</v>
      </c>
      <c r="G15" s="233"/>
      <c r="H15" s="233"/>
      <c r="I15" s="234"/>
      <c r="J15" s="235"/>
    </row>
    <row r="16" spans="1:10" x14ac:dyDescent="0.25">
      <c r="A16" s="222"/>
      <c r="B16" s="232"/>
      <c r="C16" s="233">
        <v>80</v>
      </c>
      <c r="D16" s="233"/>
      <c r="E16" s="233">
        <v>27</v>
      </c>
      <c r="F16" s="233">
        <v>192</v>
      </c>
      <c r="G16" s="233"/>
      <c r="H16" s="233"/>
      <c r="I16" s="234"/>
      <c r="J16" s="235"/>
    </row>
    <row r="17" spans="1:10" x14ac:dyDescent="0.25">
      <c r="A17" s="222"/>
      <c r="B17" s="232"/>
      <c r="C17" s="233">
        <v>74</v>
      </c>
      <c r="D17" s="233"/>
      <c r="E17" s="233">
        <v>89</v>
      </c>
      <c r="F17" s="233">
        <v>94</v>
      </c>
      <c r="G17" s="233">
        <v>10</v>
      </c>
      <c r="H17" s="233"/>
      <c r="I17" s="234"/>
      <c r="J17" s="235"/>
    </row>
    <row r="18" spans="1:10" x14ac:dyDescent="0.25">
      <c r="A18" s="222"/>
      <c r="B18" s="232"/>
      <c r="C18" s="233">
        <v>112</v>
      </c>
      <c r="D18" s="233">
        <v>1</v>
      </c>
      <c r="E18" s="233">
        <v>49</v>
      </c>
      <c r="F18" s="233">
        <v>167</v>
      </c>
      <c r="G18" s="233"/>
      <c r="H18" s="233"/>
      <c r="I18" s="234"/>
      <c r="J18" s="235"/>
    </row>
    <row r="19" spans="1:10" x14ac:dyDescent="0.25">
      <c r="A19" s="222"/>
      <c r="B19" s="232"/>
      <c r="C19" s="233">
        <v>84</v>
      </c>
      <c r="D19" s="233"/>
      <c r="E19" s="233">
        <v>61</v>
      </c>
      <c r="F19" s="233">
        <v>164</v>
      </c>
      <c r="G19" s="233"/>
      <c r="H19" s="233"/>
      <c r="I19" s="234"/>
      <c r="J19" s="235"/>
    </row>
    <row r="20" spans="1:10" x14ac:dyDescent="0.25">
      <c r="A20" s="222"/>
      <c r="B20" s="232"/>
      <c r="C20" s="239"/>
      <c r="D20" s="239"/>
      <c r="E20" s="239"/>
      <c r="F20" s="239"/>
      <c r="G20" s="239"/>
      <c r="H20" s="239"/>
      <c r="I20" s="234">
        <v>19.440000000000001</v>
      </c>
      <c r="J20" s="235">
        <v>244.72</v>
      </c>
    </row>
    <row r="21" spans="1:10" x14ac:dyDescent="0.25">
      <c r="A21" s="222"/>
      <c r="B21" s="232"/>
      <c r="C21" s="239"/>
      <c r="D21" s="239"/>
      <c r="E21" s="239"/>
      <c r="F21" s="239"/>
      <c r="G21" s="239"/>
      <c r="H21" s="239"/>
      <c r="I21" s="234">
        <v>17.48</v>
      </c>
      <c r="J21" s="235">
        <v>258.04000000000002</v>
      </c>
    </row>
    <row r="22" spans="1:10" x14ac:dyDescent="0.25">
      <c r="A22" s="222"/>
      <c r="B22" s="232"/>
      <c r="C22" s="239"/>
      <c r="D22" s="239"/>
      <c r="E22" s="239"/>
      <c r="F22" s="239"/>
      <c r="G22" s="239"/>
      <c r="H22" s="239"/>
      <c r="I22" s="234"/>
      <c r="J22" s="235"/>
    </row>
    <row r="23" spans="1:10" x14ac:dyDescent="0.25">
      <c r="A23" s="222"/>
      <c r="B23" s="240" t="s">
        <v>1730</v>
      </c>
      <c r="C23" s="241">
        <f>SUM(C12:C22)</f>
        <v>591</v>
      </c>
      <c r="D23" s="241">
        <f t="shared" ref="D23:J23" si="0">SUM(D12:D22)</f>
        <v>123</v>
      </c>
      <c r="E23" s="241">
        <f t="shared" si="0"/>
        <v>475</v>
      </c>
      <c r="F23" s="241">
        <f t="shared" si="0"/>
        <v>1109</v>
      </c>
      <c r="G23" s="241">
        <f t="shared" si="0"/>
        <v>25</v>
      </c>
      <c r="H23" s="241">
        <f t="shared" si="0"/>
        <v>0</v>
      </c>
      <c r="I23" s="241">
        <f t="shared" si="0"/>
        <v>36.92</v>
      </c>
      <c r="J23" s="242">
        <f t="shared" si="0"/>
        <v>502.76</v>
      </c>
    </row>
    <row r="24" spans="1:10" x14ac:dyDescent="0.25">
      <c r="A24" s="222"/>
      <c r="B24" s="222"/>
      <c r="C24" s="222"/>
      <c r="D24" s="222"/>
      <c r="E24" s="222"/>
      <c r="F24" s="222"/>
      <c r="G24" s="222"/>
      <c r="H24" s="222"/>
      <c r="I24" s="223"/>
      <c r="J24" s="223"/>
    </row>
    <row r="25" spans="1:10" x14ac:dyDescent="0.25">
      <c r="A25" s="222"/>
      <c r="B25" s="222"/>
      <c r="C25" s="222"/>
      <c r="D25" s="222"/>
      <c r="E25" s="222"/>
      <c r="F25" s="222"/>
      <c r="G25" s="222"/>
      <c r="H25" s="222"/>
      <c r="I25" s="223"/>
      <c r="J25" s="223"/>
    </row>
    <row r="26" spans="1:10" x14ac:dyDescent="0.25">
      <c r="A26" s="222"/>
      <c r="B26" s="222"/>
      <c r="C26" s="222"/>
      <c r="D26" s="222"/>
      <c r="E26" s="222"/>
      <c r="F26" s="222"/>
      <c r="G26" s="222"/>
      <c r="H26" s="222"/>
      <c r="I26" s="223"/>
      <c r="J26" s="223"/>
    </row>
    <row r="27" spans="1:10" x14ac:dyDescent="0.25">
      <c r="A27" s="222"/>
      <c r="B27" s="222"/>
      <c r="C27" s="222"/>
      <c r="D27" s="222"/>
      <c r="E27" s="222"/>
      <c r="F27" s="222"/>
      <c r="G27" s="222"/>
      <c r="H27" s="222"/>
      <c r="I27" s="223"/>
      <c r="J27" s="223"/>
    </row>
    <row r="28" spans="1:10" x14ac:dyDescent="0.25">
      <c r="A28" s="222"/>
      <c r="B28" s="222"/>
      <c r="C28" s="222"/>
      <c r="D28" s="222"/>
      <c r="E28" s="222"/>
      <c r="F28" s="222"/>
      <c r="G28" s="222"/>
      <c r="H28" s="222"/>
      <c r="I28" s="223"/>
      <c r="J28" s="223"/>
    </row>
    <row r="29" spans="1:10" x14ac:dyDescent="0.25">
      <c r="A29" s="222"/>
      <c r="B29" s="222"/>
      <c r="C29" s="222"/>
      <c r="D29" s="222"/>
      <c r="E29" s="222"/>
      <c r="F29" s="222"/>
      <c r="G29" s="222"/>
      <c r="H29" s="222"/>
      <c r="I29" s="223"/>
      <c r="J29" s="223"/>
    </row>
    <row r="30" spans="1:10" x14ac:dyDescent="0.25">
      <c r="A30" s="222"/>
      <c r="B30" s="222"/>
      <c r="C30" s="222"/>
      <c r="D30" s="222"/>
      <c r="E30" s="222"/>
      <c r="F30" s="222"/>
      <c r="G30" s="222"/>
      <c r="H30" s="222"/>
      <c r="I30" s="223"/>
      <c r="J30" s="223"/>
    </row>
    <row r="31" spans="1:10" x14ac:dyDescent="0.25">
      <c r="A31" s="222"/>
      <c r="B31" s="222"/>
      <c r="C31" s="222"/>
      <c r="D31" s="222"/>
      <c r="E31" s="222"/>
      <c r="F31" s="222"/>
      <c r="G31" s="222"/>
      <c r="H31" s="222"/>
      <c r="I31" s="223"/>
      <c r="J31" s="223"/>
    </row>
    <row r="32" spans="1:10" x14ac:dyDescent="0.25">
      <c r="A32" s="222"/>
      <c r="B32" s="222"/>
      <c r="C32" s="222"/>
      <c r="D32" s="222"/>
      <c r="E32" s="222"/>
      <c r="F32" s="222"/>
      <c r="G32" s="222"/>
      <c r="H32" s="222"/>
      <c r="I32" s="223"/>
      <c r="J32" s="223"/>
    </row>
  </sheetData>
  <mergeCells count="2">
    <mergeCell ref="D4:F4"/>
    <mergeCell ref="C6:H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Resumo</vt:lpstr>
      <vt:lpstr>Cronograma</vt:lpstr>
      <vt:lpstr>Sintética</vt:lpstr>
      <vt:lpstr>Orçamento Analítico</vt:lpstr>
      <vt:lpstr>Cotações</vt:lpstr>
      <vt:lpstr>BDI</vt:lpstr>
      <vt:lpstr>Curva ABC</vt:lpstr>
      <vt:lpstr>Sociais</vt:lpstr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Beatriz Mendes</cp:lastModifiedBy>
  <cp:revision>0</cp:revision>
  <cp:lastPrinted>2023-11-10T19:04:55Z</cp:lastPrinted>
  <dcterms:created xsi:type="dcterms:W3CDTF">2023-09-04T17:14:47Z</dcterms:created>
  <dcterms:modified xsi:type="dcterms:W3CDTF">2023-11-10T19:05:09Z</dcterms:modified>
</cp:coreProperties>
</file>